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correouisedu-my.sharepoint.com/personal/paula2210122_correo_uis_edu_co/Documents/TRABAJO DE GRADO - RENTERIA 2210122/APENDICES/"/>
    </mc:Choice>
  </mc:AlternateContent>
  <xr:revisionPtr revIDLastSave="70" documentId="13_ncr:1_{8897C9DB-FC44-4673-86DF-1B5459CBFB2F}" xr6:coauthVersionLast="47" xr6:coauthVersionMax="47" xr10:uidLastSave="{276DFF59-CF80-4AA0-84B0-77C30C945998}"/>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8" i="1" l="1"/>
  <c r="E147" i="1"/>
  <c r="E146" i="1"/>
  <c r="E145" i="1"/>
  <c r="G137" i="1"/>
  <c r="G136" i="1"/>
  <c r="G135" i="1"/>
  <c r="D136" i="1"/>
  <c r="D135" i="1"/>
  <c r="U133" i="1"/>
  <c r="R133" i="1"/>
  <c r="P133" i="1"/>
  <c r="M133" i="1"/>
  <c r="K133" i="1"/>
  <c r="U135" i="1"/>
  <c r="R135" i="1"/>
  <c r="F163" i="1"/>
  <c r="F162" i="1"/>
  <c r="F161" i="1"/>
  <c r="U132" i="1"/>
  <c r="U131" i="1"/>
  <c r="U129" i="1"/>
  <c r="U126" i="1"/>
  <c r="U124" i="1"/>
  <c r="U122" i="1"/>
  <c r="U120" i="1"/>
  <c r="U119" i="1"/>
  <c r="U118" i="1"/>
  <c r="U117" i="1"/>
  <c r="U116" i="1"/>
  <c r="U114" i="1"/>
  <c r="U113" i="1"/>
  <c r="U112" i="1"/>
  <c r="U109" i="1"/>
  <c r="U104" i="1"/>
  <c r="U103" i="1"/>
  <c r="U102" i="1"/>
  <c r="U101" i="1"/>
  <c r="U96" i="1"/>
  <c r="U95" i="1"/>
  <c r="U94" i="1"/>
  <c r="U93" i="1"/>
  <c r="U92" i="1"/>
  <c r="U90" i="1"/>
  <c r="U89" i="1"/>
  <c r="U86" i="1"/>
  <c r="U85" i="1"/>
  <c r="U84" i="1"/>
  <c r="U83" i="1"/>
  <c r="U81" i="1"/>
  <c r="U79" i="1"/>
  <c r="U76" i="1"/>
  <c r="U75" i="1"/>
  <c r="U74" i="1"/>
  <c r="U70" i="1"/>
  <c r="U67" i="1"/>
  <c r="U63" i="1"/>
  <c r="U61" i="1"/>
  <c r="U59" i="1"/>
  <c r="U58" i="1"/>
  <c r="U57" i="1"/>
  <c r="U56" i="1"/>
  <c r="U55" i="1"/>
  <c r="U54" i="1"/>
  <c r="U53" i="1"/>
  <c r="U52" i="1"/>
  <c r="U49" i="1"/>
  <c r="U48" i="1"/>
  <c r="U44" i="1"/>
  <c r="U43" i="1"/>
  <c r="U42" i="1"/>
  <c r="U41" i="1"/>
  <c r="U40" i="1"/>
  <c r="U37" i="1"/>
  <c r="U36" i="1"/>
  <c r="U35" i="1"/>
  <c r="U34" i="1"/>
  <c r="U33" i="1"/>
  <c r="U32" i="1"/>
  <c r="U31" i="1"/>
  <c r="U30" i="1"/>
  <c r="U29" i="1"/>
  <c r="U27" i="1"/>
  <c r="U25" i="1"/>
  <c r="U24" i="1"/>
  <c r="U21" i="1"/>
  <c r="U20" i="1"/>
  <c r="U19" i="1"/>
  <c r="U18" i="1"/>
  <c r="U17" i="1"/>
  <c r="U16" i="1"/>
  <c r="U15" i="1"/>
  <c r="U13" i="1"/>
  <c r="U12" i="1"/>
  <c r="U11" i="1"/>
  <c r="U10" i="1"/>
  <c r="U9" i="1"/>
  <c r="U8" i="1"/>
  <c r="U7" i="1"/>
  <c r="U6" i="1"/>
  <c r="U4" i="1"/>
  <c r="R132" i="1"/>
  <c r="R131" i="1"/>
  <c r="R129" i="1"/>
  <c r="R126" i="1"/>
  <c r="R124" i="1"/>
  <c r="R122" i="1"/>
  <c r="R120" i="1"/>
  <c r="R119" i="1"/>
  <c r="R118" i="1"/>
  <c r="R117" i="1"/>
  <c r="R116" i="1"/>
  <c r="R114" i="1"/>
  <c r="R113" i="1"/>
  <c r="R112" i="1"/>
  <c r="R109" i="1"/>
  <c r="R104" i="1"/>
  <c r="R103" i="1"/>
  <c r="R102" i="1"/>
  <c r="R101" i="1"/>
  <c r="R96" i="1"/>
  <c r="R95" i="1"/>
  <c r="R94" i="1"/>
  <c r="R93" i="1"/>
  <c r="R92" i="1"/>
  <c r="R90" i="1"/>
  <c r="R89" i="1"/>
  <c r="R86" i="1"/>
  <c r="R85" i="1"/>
  <c r="R84" i="1"/>
  <c r="R83" i="1"/>
  <c r="R81" i="1"/>
  <c r="R79" i="1"/>
  <c r="R76" i="1"/>
  <c r="R75" i="1"/>
  <c r="R74" i="1"/>
  <c r="R70" i="1"/>
  <c r="R67" i="1"/>
  <c r="R63" i="1"/>
  <c r="R61" i="1"/>
  <c r="R59" i="1"/>
  <c r="R58" i="1"/>
  <c r="R57" i="1"/>
  <c r="R56" i="1"/>
  <c r="R55" i="1"/>
  <c r="R54" i="1"/>
  <c r="R53" i="1"/>
  <c r="R52" i="1"/>
  <c r="R49" i="1"/>
  <c r="R48" i="1"/>
  <c r="R44" i="1"/>
  <c r="R43" i="1"/>
  <c r="R42" i="1"/>
  <c r="R41" i="1"/>
  <c r="R40" i="1"/>
  <c r="R37" i="1"/>
  <c r="R36" i="1"/>
  <c r="R35" i="1"/>
  <c r="R34" i="1"/>
  <c r="R33" i="1"/>
  <c r="R32" i="1"/>
  <c r="R31" i="1"/>
  <c r="R30" i="1"/>
  <c r="R29" i="1"/>
  <c r="R27" i="1"/>
  <c r="R25" i="1"/>
  <c r="R24" i="1"/>
  <c r="R21" i="1"/>
  <c r="R20" i="1"/>
  <c r="R19" i="1"/>
  <c r="R18" i="1"/>
  <c r="R17" i="1"/>
  <c r="R16" i="1"/>
  <c r="R15" i="1"/>
  <c r="R13" i="1"/>
  <c r="R12" i="1"/>
  <c r="R11" i="1"/>
  <c r="R10" i="1"/>
  <c r="R9" i="1"/>
  <c r="R8" i="1"/>
  <c r="R7" i="1"/>
  <c r="R6" i="1"/>
  <c r="R4" i="1"/>
  <c r="P132" i="1"/>
  <c r="P131" i="1"/>
  <c r="P129" i="1"/>
  <c r="P126" i="1"/>
  <c r="P124" i="1"/>
  <c r="P122" i="1"/>
  <c r="P120" i="1"/>
  <c r="P119" i="1"/>
  <c r="P118" i="1"/>
  <c r="P117" i="1"/>
  <c r="P116" i="1"/>
  <c r="P114" i="1"/>
  <c r="P113" i="1"/>
  <c r="P112" i="1"/>
  <c r="P109" i="1"/>
  <c r="P104" i="1"/>
  <c r="P103" i="1"/>
  <c r="P102" i="1"/>
  <c r="P101" i="1"/>
  <c r="P96" i="1"/>
  <c r="P95" i="1"/>
  <c r="P94" i="1"/>
  <c r="P93" i="1"/>
  <c r="P92" i="1"/>
  <c r="P90" i="1"/>
  <c r="P89" i="1"/>
  <c r="P86" i="1"/>
  <c r="P85" i="1"/>
  <c r="P84" i="1"/>
  <c r="P83" i="1"/>
  <c r="P81" i="1"/>
  <c r="P79" i="1"/>
  <c r="P76" i="1"/>
  <c r="P75" i="1"/>
  <c r="P74" i="1"/>
  <c r="P70" i="1"/>
  <c r="P67" i="1"/>
  <c r="P63" i="1"/>
  <c r="P61" i="1"/>
  <c r="P59" i="1"/>
  <c r="P58" i="1"/>
  <c r="P57" i="1"/>
  <c r="P56" i="1"/>
  <c r="P55" i="1"/>
  <c r="P54" i="1"/>
  <c r="P53" i="1"/>
  <c r="P52" i="1"/>
  <c r="P49" i="1"/>
  <c r="P48" i="1"/>
  <c r="P44" i="1"/>
  <c r="P43" i="1"/>
  <c r="P42" i="1"/>
  <c r="P41" i="1"/>
  <c r="P40" i="1"/>
  <c r="P37" i="1"/>
  <c r="P36" i="1"/>
  <c r="P35" i="1"/>
  <c r="P34" i="1"/>
  <c r="P33" i="1"/>
  <c r="P32" i="1"/>
  <c r="P31" i="1"/>
  <c r="P30" i="1"/>
  <c r="P29" i="1"/>
  <c r="P27" i="1"/>
  <c r="P25" i="1"/>
  <c r="P24" i="1"/>
  <c r="P21" i="1"/>
  <c r="P20" i="1"/>
  <c r="P19" i="1"/>
  <c r="P18" i="1"/>
  <c r="P17" i="1"/>
  <c r="P16" i="1"/>
  <c r="P15" i="1"/>
  <c r="P13" i="1"/>
  <c r="P12" i="1"/>
  <c r="P11" i="1"/>
  <c r="P10" i="1"/>
  <c r="P9" i="1"/>
  <c r="P8" i="1"/>
  <c r="P7" i="1"/>
  <c r="P6" i="1"/>
  <c r="P4" i="1"/>
  <c r="M132" i="1"/>
  <c r="M131" i="1"/>
  <c r="M129" i="1"/>
  <c r="M126" i="1"/>
  <c r="M124" i="1"/>
  <c r="M122" i="1"/>
  <c r="M120" i="1"/>
  <c r="M119" i="1"/>
  <c r="M118" i="1"/>
  <c r="M117" i="1"/>
  <c r="M116" i="1"/>
  <c r="M114" i="1"/>
  <c r="M113" i="1"/>
  <c r="M112" i="1"/>
  <c r="M109" i="1"/>
  <c r="M104" i="1"/>
  <c r="M103" i="1"/>
  <c r="M102" i="1"/>
  <c r="M101" i="1"/>
  <c r="M96" i="1"/>
  <c r="M95" i="1"/>
  <c r="M94" i="1"/>
  <c r="M93" i="1"/>
  <c r="M92" i="1"/>
  <c r="M90" i="1"/>
  <c r="M89" i="1"/>
  <c r="M86" i="1"/>
  <c r="M85" i="1"/>
  <c r="M84" i="1"/>
  <c r="M83" i="1"/>
  <c r="M81" i="1"/>
  <c r="M79" i="1"/>
  <c r="M76" i="1"/>
  <c r="M75" i="1"/>
  <c r="M74" i="1"/>
  <c r="M70" i="1"/>
  <c r="M67" i="1"/>
  <c r="M63" i="1"/>
  <c r="M61" i="1"/>
  <c r="M59" i="1"/>
  <c r="M58" i="1"/>
  <c r="M57" i="1"/>
  <c r="M56" i="1"/>
  <c r="M55" i="1"/>
  <c r="M54" i="1"/>
  <c r="M53" i="1"/>
  <c r="M52" i="1"/>
  <c r="M49" i="1"/>
  <c r="M48" i="1"/>
  <c r="M44" i="1"/>
  <c r="M43" i="1"/>
  <c r="M42" i="1"/>
  <c r="M41" i="1"/>
  <c r="M40" i="1"/>
  <c r="M37" i="1"/>
  <c r="M36" i="1"/>
  <c r="M35" i="1"/>
  <c r="M34" i="1"/>
  <c r="M33" i="1"/>
  <c r="M32" i="1"/>
  <c r="M31" i="1"/>
  <c r="M30" i="1"/>
  <c r="M29" i="1"/>
  <c r="M27" i="1"/>
  <c r="M25" i="1"/>
  <c r="M24" i="1"/>
  <c r="M21" i="1"/>
  <c r="M20" i="1"/>
  <c r="M19" i="1"/>
  <c r="M18" i="1"/>
  <c r="M17" i="1"/>
  <c r="M16" i="1"/>
  <c r="M15" i="1"/>
  <c r="M13" i="1"/>
  <c r="M12" i="1"/>
  <c r="M11" i="1"/>
  <c r="M10" i="1"/>
  <c r="M9" i="1"/>
  <c r="M8" i="1"/>
  <c r="M7" i="1"/>
  <c r="M6" i="1"/>
  <c r="M4" i="1"/>
  <c r="K6" i="1"/>
  <c r="K7" i="1"/>
  <c r="K8" i="1"/>
  <c r="K9" i="1"/>
  <c r="K10" i="1"/>
  <c r="K11" i="1"/>
  <c r="K12" i="1"/>
  <c r="K13" i="1"/>
  <c r="K15" i="1"/>
  <c r="K16" i="1"/>
  <c r="K17" i="1"/>
  <c r="K18" i="1"/>
  <c r="K19" i="1"/>
  <c r="K20" i="1"/>
  <c r="K21" i="1"/>
  <c r="K24" i="1"/>
  <c r="K25" i="1"/>
  <c r="K27" i="1"/>
  <c r="K29" i="1"/>
  <c r="K30" i="1"/>
  <c r="K31" i="1"/>
  <c r="K32" i="1"/>
  <c r="K33" i="1"/>
  <c r="K34" i="1"/>
  <c r="K35" i="1"/>
  <c r="K36" i="1"/>
  <c r="K37" i="1"/>
  <c r="K40" i="1"/>
  <c r="K41" i="1"/>
  <c r="K42" i="1"/>
  <c r="K43" i="1"/>
  <c r="K44" i="1"/>
  <c r="K48" i="1"/>
  <c r="K49" i="1"/>
  <c r="K52" i="1"/>
  <c r="K53" i="1"/>
  <c r="K54" i="1"/>
  <c r="K55" i="1"/>
  <c r="K56" i="1"/>
  <c r="K57" i="1"/>
  <c r="K58" i="1"/>
  <c r="K59" i="1"/>
  <c r="K61" i="1"/>
  <c r="K63" i="1"/>
  <c r="K67" i="1"/>
  <c r="K70" i="1"/>
  <c r="K74" i="1"/>
  <c r="K75" i="1"/>
  <c r="K76" i="1"/>
  <c r="K79" i="1"/>
  <c r="K81" i="1"/>
  <c r="K83" i="1"/>
  <c r="K84" i="1"/>
  <c r="K85" i="1"/>
  <c r="K86" i="1"/>
  <c r="K89" i="1"/>
  <c r="K90" i="1"/>
  <c r="K92" i="1"/>
  <c r="K93" i="1"/>
  <c r="K94" i="1"/>
  <c r="K95" i="1"/>
  <c r="K96" i="1"/>
  <c r="K101" i="1"/>
  <c r="K102" i="1"/>
  <c r="K103" i="1"/>
  <c r="K104" i="1"/>
  <c r="K109" i="1"/>
  <c r="K112" i="1"/>
  <c r="K113" i="1"/>
  <c r="K114" i="1"/>
  <c r="K116" i="1"/>
  <c r="K117" i="1"/>
  <c r="K118" i="1"/>
  <c r="K119" i="1"/>
  <c r="K120" i="1"/>
  <c r="K122" i="1"/>
  <c r="K124" i="1"/>
  <c r="K126" i="1"/>
  <c r="K129" i="1"/>
  <c r="K131" i="1"/>
  <c r="K4" i="1"/>
  <c r="K132" i="1"/>
  <c r="N165" i="1"/>
  <c r="N164" i="1"/>
  <c r="N163" i="1"/>
  <c r="N162" i="1"/>
  <c r="N161" i="1"/>
  <c r="N160" i="1"/>
  <c r="N159" i="1"/>
  <c r="N158" i="1"/>
  <c r="N157" i="1"/>
  <c r="I153" i="1"/>
  <c r="I154" i="1"/>
  <c r="I155" i="1"/>
  <c r="I156" i="1"/>
  <c r="I157" i="1"/>
  <c r="I158" i="1"/>
  <c r="H158" i="1"/>
  <c r="H157" i="1"/>
  <c r="H156" i="1"/>
  <c r="H155" i="1"/>
  <c r="H154" i="1"/>
  <c r="H153" i="1"/>
  <c r="S148" i="1"/>
  <c r="S147" i="1"/>
  <c r="S146" i="1"/>
  <c r="S145" i="1"/>
  <c r="U136" i="1" l="1"/>
  <c r="U137" i="1"/>
  <c r="P135" i="1"/>
  <c r="R137" i="1"/>
  <c r="F164" i="1"/>
  <c r="F167" i="1" s="1"/>
  <c r="E149" i="1"/>
  <c r="E154" i="1" s="1"/>
  <c r="P136" i="1"/>
  <c r="P137" i="1"/>
  <c r="R136" i="1"/>
  <c r="M137" i="1"/>
  <c r="M135" i="1"/>
  <c r="M136" i="1"/>
  <c r="K137" i="1"/>
  <c r="K135" i="1"/>
  <c r="K136" i="1"/>
  <c r="S149" i="1"/>
  <c r="D137" i="1"/>
  <c r="D142" i="1" s="1"/>
  <c r="G138" i="1"/>
  <c r="G143" i="1" s="1"/>
  <c r="K138" i="1" l="1"/>
  <c r="E152" i="1"/>
  <c r="E155" i="1"/>
  <c r="E153" i="1"/>
  <c r="U138" i="1"/>
  <c r="U140" i="1" s="1"/>
  <c r="R138" i="1"/>
  <c r="R141" i="1" s="1"/>
  <c r="P138" i="1"/>
  <c r="P140" i="1" s="1"/>
  <c r="F168" i="1"/>
  <c r="F169" i="1"/>
  <c r="K140" i="1"/>
  <c r="D141" i="1"/>
  <c r="M138" i="1"/>
  <c r="M142" i="1" s="1"/>
  <c r="G141" i="1"/>
  <c r="G142" i="1"/>
  <c r="S151" i="1"/>
  <c r="S153" i="1"/>
  <c r="S154" i="1"/>
  <c r="S152" i="1"/>
  <c r="U142" i="1" l="1"/>
  <c r="U143" i="1"/>
  <c r="U141" i="1"/>
  <c r="P143" i="1"/>
  <c r="K142" i="1"/>
  <c r="P142" i="1"/>
  <c r="K141" i="1"/>
  <c r="P141" i="1"/>
  <c r="K143" i="1"/>
  <c r="M143" i="1"/>
  <c r="R142" i="1"/>
  <c r="R140" i="1"/>
  <c r="R143" i="1"/>
  <c r="M140" i="1"/>
  <c r="M141" i="1"/>
</calcChain>
</file>

<file path=xl/sharedStrings.xml><?xml version="1.0" encoding="utf-8"?>
<sst xmlns="http://schemas.openxmlformats.org/spreadsheetml/2006/main" count="1048" uniqueCount="330">
  <si>
    <t>ID</t>
  </si>
  <si>
    <t>Hora de inicio</t>
  </si>
  <si>
    <t>Hora de finalización</t>
  </si>
  <si>
    <t>¿Ha cursado Química Orgánica I?</t>
  </si>
  <si>
    <t xml:space="preserve">¿Hace cuánto cursó Química Orgánica I? </t>
  </si>
  <si>
    <t xml:space="preserve">¿Cuántas veces cursó Química Orgánica I? </t>
  </si>
  <si>
    <t xml:space="preserve">¿Recuerda haber visto el tema de estereoquímica durante el curso? </t>
  </si>
  <si>
    <t xml:space="preserve">¿Qué estrategias utilizó su docente para enseñar estereoquímica? </t>
  </si>
  <si>
    <t xml:space="preserve">¿Qué recursos fueron más útiles para su comprensión del tema? </t>
  </si>
  <si>
    <t>¿Qué tan claras fueron las explicaciones del docente en el tema de estereoquímica?</t>
  </si>
  <si>
    <t>¿Qué tan motivado(a) se sintió al aprender estereoquímica?</t>
  </si>
  <si>
    <t xml:space="preserve">¿Qué aspectos del tema le resultaron más difíciles de entender? </t>
  </si>
  <si>
    <t xml:space="preserve">¿Considera que el tiempo dedicado por el docente a la enseñanza de la estereoquímica fue suficiente? </t>
  </si>
  <si>
    <t xml:space="preserve">¿Qué tanto siente que retuvo los conocimientos sobre estereoquímica después de haber cursado la materia?  </t>
  </si>
  <si>
    <t xml:space="preserve">¿Cree que el uso de modelos moleculares físicos facilitaría el aprendizaje del tema? </t>
  </si>
  <si>
    <t xml:space="preserve">En general, ¿cómo califica su experiencia de aprendizaje en el tema de estereoquímica? </t>
  </si>
  <si>
    <t xml:space="preserve">¿Qué aspectos considera positivos de la forma en que se enseñó estereoquímica? </t>
  </si>
  <si>
    <t xml:space="preserve">¿Qué cambios propondría para mejorar la enseñanza del tema de estereoquímica? </t>
  </si>
  <si>
    <t>Sí</t>
  </si>
  <si>
    <t>Hace 1–2 semestres</t>
  </si>
  <si>
    <t>1 vez</t>
  </si>
  <si>
    <t>Presentaciones (PowerPoint, Canva, Prezi, etc.);Explicaciones en tablero;Resolución de ejercicios;Recursos tecnológicos (videos, simuladores, páginas web, etc.);</t>
  </si>
  <si>
    <t>Modelos moleculares físicos (esferas, varillas, modelos esqueléticos, etc.);Resolución de ejercicios;</t>
  </si>
  <si>
    <t>Diferenciar enantiómeros y diastereoisómeros;Usar proyecciones de Fisher;Aplicar la estereoquímica en reacciones;</t>
  </si>
  <si>
    <t>Modelos</t>
  </si>
  <si>
    <t xml:space="preserve">Más didáctico </t>
  </si>
  <si>
    <t>No</t>
  </si>
  <si>
    <t>Hace 3–4 semestres</t>
  </si>
  <si>
    <t>2 veces</t>
  </si>
  <si>
    <t>Presentaciones (PowerPoint, Canva, Prezi, etc.);Recursos tecnológicos (videos, simuladores, páginas web, etc.);Modelos moleculares físicos (esferas, varillas, modelos esqueléticos, etc.);Explicaciones en tablero;</t>
  </si>
  <si>
    <t>Modelos moleculares físicos (esferas, varillas, modelos esqueléticos, etc.);</t>
  </si>
  <si>
    <t>Diferenciar enantiómeros y diastereoisómeros;Usar proyecciones de Fisher;Relacionar estructura con propiedades físicas;Aplicar la estereoquímica en reacciones;</t>
  </si>
  <si>
    <t>Utilizar modelos y varios ejemplos</t>
  </si>
  <si>
    <t>Más detalles y más tiempo de aprendizaje</t>
  </si>
  <si>
    <t>Presentaciones (PowerPoint, Canva, Prezi, etc.);</t>
  </si>
  <si>
    <t>No mucho.</t>
  </si>
  <si>
    <t>Los modelos moleculares y un poco más de tiempo específicamente a ese tema.</t>
  </si>
  <si>
    <t>Hace 5–6 semestres</t>
  </si>
  <si>
    <t>Presentaciones (PowerPoint, Canva, Prezi, etc.);Explicaciones en tablero;Resolución de ejercicios;</t>
  </si>
  <si>
    <t>Explicaciones en tablero;</t>
  </si>
  <si>
    <t>Interpretar la estructura tridimensional de las moléculas;Clasificar moléculas quirales y aquirales;Asignar configuraciones R/S;Diferenciar enantiómeros y diastereoisómeros;</t>
  </si>
  <si>
    <t>Las presentaciones en powerpoint permitía una facilidad de estudio en casa, sin embargo no dejaban de ser dibujos.</t>
  </si>
  <si>
    <t>Hacerlo de forma tridimensional o física, no solo en un papel. Después de todo se están estudiando modelos 3D.</t>
  </si>
  <si>
    <t>Modelos moleculares físicos (esferas, varillas, modelos esqueléticos, etc.);Recursos tecnológicos (videos, simuladores, páginas web, etc.);Presentaciones (PowerPoint, Canva, Prezi, etc.);</t>
  </si>
  <si>
    <t>Interpretar la estructura tridimensional de las moléculas;Aplicar la estereoquímica en reacciones;</t>
  </si>
  <si>
    <t>El uso de modelos por parte del profesor</t>
  </si>
  <si>
    <t>Tal vez hacer más ejercicios del tema</t>
  </si>
  <si>
    <t>Presentaciones (PowerPoint, Canva, Prezi, etc.);Modelos moleculares físicos (esferas, varillas, modelos esqueléticos, etc.);Resolución de ejercicios;</t>
  </si>
  <si>
    <t>Uso de imágenes</t>
  </si>
  <si>
    <t xml:space="preserve">Que sea de manera obligatoria el uso de modelos para realizar las moléculas </t>
  </si>
  <si>
    <t>Presentaciones (PowerPoint, Canva, Prezi, etc.);Modelos moleculares físicos (esferas, varillas, modelos esqueléticos, etc.);</t>
  </si>
  <si>
    <t>Interpretar la estructura tridimensional de las moléculas;Diferenciar enantiómeros y diastereoisómeros;Usar proyecciones de Fisher;Aplicar la estereoquímica en reacciones;</t>
  </si>
  <si>
    <t>La explicación realizada por el profesor independientemente del recurso utilizado.</t>
  </si>
  <si>
    <t>Propondría dedicarle más tiempo a la explicación de dicho tema.</t>
  </si>
  <si>
    <t>Explicaciones en tablero;Resolución de ejercicios;</t>
  </si>
  <si>
    <t>Interpretar la estructura tridimensional de las moléculas;Asignar configuraciones R/S;Diferenciar enantiómeros y diastereoisómeros;Aplicar la estereoquímica en reacciones;Usar proyecciones de Fisher;</t>
  </si>
  <si>
    <t xml:space="preserve">La paciencia del profesor, que es algo que los otros profesores dicen que no tienen, que quieren que los estudiantes aprendan de una algo que no tenian ni idea que existia. Hay que tener en cuenta que es la primera vez de muchos viendo este tipo de cosas y la primera vez de todos siendo científicos. </t>
  </si>
  <si>
    <t>Que usara modelación 3D o modelos fisicos de grandea rasgos para poder entenderli mejor</t>
  </si>
  <si>
    <t>Presentaciones (PowerPoint, Canva, Prezi, etc.);Modelos moleculares físicos (esferas, varillas, modelos esqueléticos, etc.);Explicaciones en tablero;</t>
  </si>
  <si>
    <t>Modelos moleculares físicos (esferas, varillas, modelos esqueléticos, etc.);Explicaciones en tablero;</t>
  </si>
  <si>
    <t>Asignar configuraciones R/S;Diferenciar enantiómeros y diastereoisómeros;Usar proyecciones de Fisher;</t>
  </si>
  <si>
    <t>El uso de varias representaciones y métodos de explicación del tema me permitió afianzar el conocimiento de mejor manera</t>
  </si>
  <si>
    <t>Desde mi punto de vista el problema radica en una pobre ubicación espacial y visualización de objetos 3D en un plano 2D (representaciones de moleculas en libro, cuaderno, etc) por parte de estudiantes. Con eso en mente, el uso de herramientas que permitan ver las moléculas en 3D podrían ser claves para la enseñanza de este tema.</t>
  </si>
  <si>
    <t>Modelos moleculares físicos (esferas, varillas, modelos esqueléticos, etc.);Presentaciones (PowerPoint, Canva, Prezi, etc.);Recursos tecnológicos (videos, simuladores, páginas web, etc.);</t>
  </si>
  <si>
    <t>Diferenciar enantiómeros y diastereoisómeros;Relacionar estructura con propiedades físicas;Aplicar la estereoquímica en reacciones;</t>
  </si>
  <si>
    <t>Los modelos</t>
  </si>
  <si>
    <t xml:space="preserve">Que no sean tan aburridas </t>
  </si>
  <si>
    <t>Interpretar la estructura tridimensional de las moléculas;Usar proyecciones de Fisher;</t>
  </si>
  <si>
    <t xml:space="preserve">El profesor fue claro al enseñarla y usó diferentes métodos en caso que fuera complejo ver las diferentes configuraciones </t>
  </si>
  <si>
    <t xml:space="preserve">Más recursos visuales tanto digitales como físicos </t>
  </si>
  <si>
    <t>Presentaciones (PowerPoint, Canva, Prezi, etc.);Recursos tecnológicos (videos, simuladores, páginas web, etc.);Modelos moleculares físicos (esferas, varillas, modelos esqueléticos, etc.);</t>
  </si>
  <si>
    <t>Interpretar la estructura tridimensional de las moléculas;Asignar configuraciones R/S;Usar proyecciones de Fisher;Relacionar estructura con propiedades físicas;Aplicar la estereoquímica en reacciones;</t>
  </si>
  <si>
    <t>Tuve la oportunidad de ver la materia con el profesor Urbina y él se empeñaba mucho en que realmente aprendiéramos el tema, sobre todo enseñándonos a visualizar la molécula 3D usando modelos. Sin embargo, creo que tener 3 horas semanales de la materia es muy poco tiempo, además de que estaban divididas en una hora por dia.</t>
  </si>
  <si>
    <t>Tal vez el enfoque en el temario, que abarque más tiempo. Igualmente, el problema real está en cómo quedó conformado el nuevo pensúm, donde acortaron horas y quitaron materias esenciales para nosotros, los estudiantes de química que entramos luego de que se actualizara.</t>
  </si>
  <si>
    <t>Resolución de ejercicios;</t>
  </si>
  <si>
    <t>Aplicar la estereoquímica en reacciones;</t>
  </si>
  <si>
    <t>Tal vez</t>
  </si>
  <si>
    <t>Todos</t>
  </si>
  <si>
    <t>Ninguno</t>
  </si>
  <si>
    <t>3 o más veces</t>
  </si>
  <si>
    <t>Interpretar la estructura tridimensional de las moléculas;Diferenciar enantiómeros y diastereoisómeros;Relacionar estructura con propiedades físicas;Aplicar la estereoquímica en reacciones;</t>
  </si>
  <si>
    <t>El entusiasmo y claridad al hablar, también las comparaciones con objetos de la vida real para generar una relación más fácil y fluida</t>
  </si>
  <si>
    <t>Hacer más ejercicios prácticos, más enfocados a lo que se verá realmente en laboratorio, de esa forma se tendrá mejor manejo.</t>
  </si>
  <si>
    <t>Diferenciar enantiómeros y diastereoisómeros;Usar proyecciones de Fisher;</t>
  </si>
  <si>
    <t xml:space="preserve">El uso de modelo hace que podamos ver con claridad mejor de forma tridimensional las estructuras y asi comprender mas fácil la quiralidad </t>
  </si>
  <si>
    <t>Que siempre se usen modelos tridimensionales para enseñar</t>
  </si>
  <si>
    <t>Presentaciones (PowerPoint, Canva, Prezi, etc.);Modelos moleculares físicos (esferas, varillas, modelos esqueléticos, etc.);Explicaciones en tablero;Resolución de ejercicios;</t>
  </si>
  <si>
    <t>Interpretar la estructura tridimensional de las moléculas;Usar proyecciones de Fisher;Aplicar la estereoquímica en reacciones;</t>
  </si>
  <si>
    <t xml:space="preserve">Al usar modelos se puede ver un poco mas el como se relaciona la estereoquimica de una molecula y no solo tener una percepción imaginaria </t>
  </si>
  <si>
    <t>Enfoque mas especializado al entender el como la estereoquimica afecta las diversas reacciones quimicas y los efectos que estas traen</t>
  </si>
  <si>
    <t>Presentaciones (PowerPoint, Canva, Prezi, etc.);Explicaciones en tablero;Modelos moleculares físicos (esferas, varillas, modelos esqueléticos, etc.);Resolución de ejercicios;</t>
  </si>
  <si>
    <t>Interpretar la estructura tridimensional de las moléculas;Diferenciar enantiómeros y diastereoisómeros;Relacionar estructura con propiedades físicas;</t>
  </si>
  <si>
    <t>Las herramientas didácticas que permiten visualizar mejor todo</t>
  </si>
  <si>
    <t xml:space="preserve">Que se usen de manera más frecuente modelos físicos </t>
  </si>
  <si>
    <t>Diferenciar enantiómeros y diastereoisómeros;Aplicar la estereoquímica en reacciones;</t>
  </si>
  <si>
    <t xml:space="preserve">Cuando usaba los modelos físicos, me quedaba mucho más claro </t>
  </si>
  <si>
    <t>Que se adquieran más modelos físicos, dado que solo había uno y en una clase de 20 estudiantes no se podía interaccionar de la mejor manera</t>
  </si>
  <si>
    <t>No lo recuerdo</t>
  </si>
  <si>
    <t>Modelos moleculares físicos (esferas, varillas, modelos esqueléticos, etc.);Recursos tecnológicos (videos, simuladores, páginas web, etc.);</t>
  </si>
  <si>
    <t>Interpretar la estructura tridimensional de las moléculas;Diferenciar enantiómeros y diastereoisómeros;Aplicar la estereoquímica en reacciones;Relacionar estructura con propiedades físicas;</t>
  </si>
  <si>
    <t>Relacionar el conocimiento de estas especies químicas con hechos, como el caso de la talidomida. Para mí, esas historias me hicieron ver la importancia de saber sobre el tema.</t>
  </si>
  <si>
    <t>Utilizar modelos 3D para facilitar la visualización de las estructuras y realizar ejercicios menos teóricos y más aplicados, para que el tema no se sienta como un requisito más (como algo que "toca" ver), sino como un conocimiento importante.</t>
  </si>
  <si>
    <t>Explicaciones en tablero;Modelos moleculares físicos (esferas, varillas, modelos esqueléticos, etc.);Presentaciones (PowerPoint, Canva, Prezi, etc.);</t>
  </si>
  <si>
    <t>Los modelos estructurales permitieron entender de forma más clara el tema y relacionarlos para un aprendizaje más solido .</t>
  </si>
  <si>
    <t>Sugiero que se dedique más tiempo para explicar este tema.</t>
  </si>
  <si>
    <t>Explicaciones en tablero;Presentaciones (PowerPoint, Canva, Prezi, etc.);</t>
  </si>
  <si>
    <t>Interpretar la estructura tridimensional de las moléculas;Usar proyecciones de Fisher;Relacionar estructura con propiedades físicas;Aplicar la estereoquímica en reacciones;</t>
  </si>
  <si>
    <t xml:space="preserve">El uso de modelos, las diapositivas del docente eran claras y eran muy útiles. </t>
  </si>
  <si>
    <t>Muchas veces los docentes, me dedican gran parte a hablar, se enfocan en lo teórico, y en química, es necesario relacionar lo teórico con lo práctico. El uso de herramientas físicas, que ayuden, modelos y demás, maquetas, algo tangible que ayude a relacionar los conceptos vistos.</t>
  </si>
  <si>
    <t>Hace más de 6 semestres</t>
  </si>
  <si>
    <t>Presentaciones (PowerPoint, Canva, Prezi, etc.);Recursos tecnológicos (videos, simuladores, páginas web, etc.);Modelos moleculares físicos (esferas, varillas, modelos esqueléticos, etc.);Explicaciones en tablero;Resolución de ejercicios;</t>
  </si>
  <si>
    <t>Recursos tecnológicos (videos, simuladores, páginas web, etc.);Modelos moleculares físicos (esferas, varillas, modelos esqueléticos, etc.);Explicaciones en tablero;</t>
  </si>
  <si>
    <t>Diferenciar enantiómeros y diastereoisómeros;Asignar configuraciones R/S;Usar proyecciones de Fisher;</t>
  </si>
  <si>
    <t>El profesor se tomó el tiempo para que pudiéramos entender el tema y no lo dio por visto hasta ver un avance significativo, utilizando varios recursos como apoyo</t>
  </si>
  <si>
    <t>Enfatizar en la importancia del tema para aplicarlo en reacciones y en la síntesis de los compuestos, cómo cambian sus propiedades físico químicas y de qué serviría esto, tanto en la industria como en la academia.</t>
  </si>
  <si>
    <t>Interpretar la estructura tridimensional de las moléculas;Relacionar estructura con propiedades físicas;Aplicar la estereoquímica en reacciones;</t>
  </si>
  <si>
    <t>No recuerdo muy buen quimica organica 1, al ser una materia de quinto semestre (plan 10) la carga académica de ese semestre es alta y hay mas recuerdos de las otras materias que de organica 1</t>
  </si>
  <si>
    <t>Paciencia</t>
  </si>
  <si>
    <t>Recursos tecnológicos (videos, simuladores, páginas web, etc.);Modelos moleculares físicos (esferas, varillas, modelos esqueléticos, etc.);Resolución de ejercicios;Explicaciones en tablero;Presentaciones (PowerPoint, Canva, Prezi, etc.);</t>
  </si>
  <si>
    <t>Interpretar la estructura tridimensional de las moléculas;Diferenciar enantiómeros y diastereoisómeros;</t>
  </si>
  <si>
    <t>El tiempo dedicado por el docente, el uso de modelos y práctica durante la clase.</t>
  </si>
  <si>
    <t>Brindarle herramientas al estudiante para la correcta visualización de las moléculas (aplicaciones, modelos... etc)</t>
  </si>
  <si>
    <t xml:space="preserve">Hacer diferentes dinámicas para poder dar la interpretación requerida debido a que con una sola no podría ser suficiente </t>
  </si>
  <si>
    <t>Dedicar más tiempo a ello</t>
  </si>
  <si>
    <t>Presentaciones (PowerPoint, Canva, Prezi, etc.);Recursos tecnológicos (videos, simuladores, páginas web, etc.);Explicaciones en tablero;Resolución de ejercicios;</t>
  </si>
  <si>
    <t>Recursos tecnológicos (videos, simuladores, páginas web, etc.);Modelos moleculares físicos (esferas, varillas, modelos esqueléticos, etc.);Resolución de ejercicios;</t>
  </si>
  <si>
    <t>Relacionar estructura con propiedades físicas;Diferenciar enantiómeros y diastereoisómeros;</t>
  </si>
  <si>
    <t>La cantidad de ejercicios realizados durante las clases ya que ayudan mucho a la comprensión del tema.</t>
  </si>
  <si>
    <t>Utilizar un poco más los modelos moleculares.</t>
  </si>
  <si>
    <t>Recursos tecnológicos (videos, simuladores, páginas web, etc.);Resolución de ejercicios;</t>
  </si>
  <si>
    <t>Considero positivo el uso de herramientas visuales como diapositivas para la visualización de las diferentes moléculas</t>
  </si>
  <si>
    <t xml:space="preserve">Acompañamiento con simuladores virtuales que sean interactivos así como con modelos físicos en el aula de clase </t>
  </si>
  <si>
    <t>Presentaciones (PowerPoint, Canva, Prezi, etc.);Explicaciones en tablero;</t>
  </si>
  <si>
    <t>Fue claro</t>
  </si>
  <si>
    <t xml:space="preserve">Añadir modelos fisicos podria hacer más fácil la comprensión </t>
  </si>
  <si>
    <t>Asignar configuraciones R/S;Diferenciar enantiómeros y diastereoisómeros;Usar proyecciones de Fisher;Aplicar la estereoquímica en reacciones;</t>
  </si>
  <si>
    <t>Utilizar los modelos</t>
  </si>
  <si>
    <t>El uso obligatorio de los modelos</t>
  </si>
  <si>
    <t>Usar proyecciones de Fisher;Diferenciar enantiómeros y diastereoisómeros;Interpretar la estructura tridimensional de las moléculas;</t>
  </si>
  <si>
    <t>Considero positivo a qué el docente motivo a usar los modelos para entender la estereoquímica, aunque fue demasiado rápido.</t>
  </si>
  <si>
    <t xml:space="preserve">Propondría un curso extensivo, ya que, ese tema es muy importante, también más dedicación en el tiempo  a la hora de mostrar con modelos </t>
  </si>
  <si>
    <t>Modelos moleculares físicos (esferas, varillas, modelos esqueléticos, etc.);Explicaciones en tablero;Recursos tecnológicos (videos, simuladores, páginas web, etc.);</t>
  </si>
  <si>
    <t>Identificar carbonos quirales;Clasificar moléculas quirales y aquirales;Aplicar la estereoquímica en reacciones;</t>
  </si>
  <si>
    <t>Pude hacer una relación tridimensional en mi cabeza, con ayuda de los modelos</t>
  </si>
  <si>
    <t>Seria conveniente que cada persona pueda observar el tema en un modelo físico</t>
  </si>
  <si>
    <t>Modelos moleculares físicos (esferas, varillas, modelos esqueléticos, etc.);Explicaciones en tablero;Resolución de ejercicios;</t>
  </si>
  <si>
    <t>Relacionar estructura con propiedades físicas;Aplicar la estereoquímica en reacciones;Interpretar la estructura tridimensional de las moléculas;</t>
  </si>
  <si>
    <t xml:space="preserve">La agilidad de reconoce cetros quirales y asignarle su configuración  </t>
  </si>
  <si>
    <t xml:space="preserve">Profundizar más del tema y especificar más de que influye la estereoquímica en la reacciones </t>
  </si>
  <si>
    <t>Presentaciones (PowerPoint, Canva, Prezi, etc.);Modelos moleculares físicos (esferas, varillas, modelos esqueléticos, etc.);Explicaciones en tablero;Resolución de ejercicios;Recursos tecnológicos (videos, simuladores, páginas web, etc.);</t>
  </si>
  <si>
    <t xml:space="preserve">La parte visual me ayudó a entender mejor </t>
  </si>
  <si>
    <t xml:space="preserve">Tener modelos moleculares, hacer ejercicios en el tablero </t>
  </si>
  <si>
    <t>Explicaciones en tablero;Resolución de ejercicios;Recursos tecnológicos (videos, simuladores, páginas web, etc.);</t>
  </si>
  <si>
    <t>Se realizaron muchos ejercicios sobre el tema y se llevó el paso a paso para realizar estos, por lo que se llevó una explicación clara y sin prisas sobre el tema</t>
  </si>
  <si>
    <t>Usar distintos recursos con los que uno podría aclarar dudas o ver este tema de manera más practica en un laboratorio o en una investigación</t>
  </si>
  <si>
    <t>El tiempo fue muy importante porque es un tema más que todo de practicar y entender bien las conformaciones que puede tener la molecula.</t>
  </si>
  <si>
    <t>Creo que darle buen tiempo a entender ese tema en mi caso fue así y pues hasta ahora no lo he olvidado. Depronto el uso de figuras para entender mejor si seria muy necesario.</t>
  </si>
  <si>
    <t>Usar proyecciones de Fisher;Interpretar la estructura tridimensional de las moléculas;</t>
  </si>
  <si>
    <t xml:space="preserve">Es un tema fundamental no solo en orgánica sino también en bioquímica por ejemplo, considero que hace falta el entendimiento general para los estudiantes de su importancia </t>
  </si>
  <si>
    <t xml:space="preserve">Que se una con ejemplos reales </t>
  </si>
  <si>
    <t>Identificar carbonos quirales;Interpretar la estructura tridimensional de las moléculas;Asignar configuraciones R/S;Diferenciar enantiómeros y diastereoisómeros;Relacionar estructura con propiedades físicas;</t>
  </si>
  <si>
    <t>FUE MUY DIDACTICA, CLARA Y SOBRE TODO GRADUAL</t>
  </si>
  <si>
    <t xml:space="preserve">El uso de modelos 3d en fisico
</t>
  </si>
  <si>
    <t>El uso de software y modelos físicos</t>
  </si>
  <si>
    <t xml:space="preserve">En general, está bien estructurada la metodología </t>
  </si>
  <si>
    <t>Recursos tecnológicos (videos, simuladores, páginas web, etc.);Modelos moleculares físicos (esferas, varillas, modelos esqueléticos, etc.);Explicaciones en tablero;Resolución de ejercicios;</t>
  </si>
  <si>
    <t>El uso de los modelos 3D hace que el estudiante quede con la percepción espacial de cualquier molécula. Es una buena estrategia de obligar al cerebro a que aprenda a rotar o trasladar cualquier objeto en 3D en su cabeza.</t>
  </si>
  <si>
    <t>Ayudar con simulaciones en internet. Implementar mnemotecnias con las manos u algún otro elemento al alcance de todos incluso en un parcial.</t>
  </si>
  <si>
    <t xml:space="preserve">Fue claro e ilustrativo </t>
  </si>
  <si>
    <t>Más ejemplos con figuras 3d</t>
  </si>
  <si>
    <t>Presentaciones (PowerPoint, Canva, Prezi, etc.);Recursos tecnológicos (videos, simuladores, páginas web, etc.);Explicaciones en tablero;</t>
  </si>
  <si>
    <t xml:space="preserve">Pues fue rápido y normalmente eso buscan los docentes, pero como estudiantes si necesitamos más </t>
  </si>
  <si>
    <t xml:space="preserve">Me gustaría mucho la implementación de los modelos, hacen ver de verdad la estructura como se dice que es </t>
  </si>
  <si>
    <t>Clasificar moléculas quirales y aquirales;Asignar configuraciones R/S;Interpretar la estructura tridimensional de las moléculas;</t>
  </si>
  <si>
    <t xml:space="preserve">el constante uso de los modelos moleculares físicos, y la dedicación del profesor </t>
  </si>
  <si>
    <t>aumentar el tiempo de las clases, ya que solo 3 horas es muy poco tiempo para una enseñanza completa y de calidad</t>
  </si>
  <si>
    <t>Explicaciones en tablero;Presentaciones (PowerPoint, Canva, Prezi, etc.);Resolución de ejercicios;</t>
  </si>
  <si>
    <t>Resolución de ejercicios;Explicaciones en tablero;</t>
  </si>
  <si>
    <t>La resolución de problemas además de una buena explicación por parte del docente</t>
  </si>
  <si>
    <t>Utilizar modelos moleculares físicos ayudaría a entender mejor el tema a demás de modelos 3D. También una buena explicación acerca de que que es la estereoquímica y para que funciona.</t>
  </si>
  <si>
    <t>Modelos moleculares físicos (esferas, varillas, modelos esqueléticos, etc.);Explicaciones en tablero;Recursos tecnológicos (videos, simuladores, páginas web, etc.);Resolución de ejercicios;</t>
  </si>
  <si>
    <t>Explicaciones en tablero;Modelos moleculares físicos (esferas, varillas, modelos esqueléticos, etc.);Recursos tecnológicos (videos, simuladores, páginas web, etc.);</t>
  </si>
  <si>
    <t>La estereoquímica es importante al momento de continuar trabajando en el área de la química orgánica, por lo que fue positivo ver este tema para no estar perdido en temas como la química orgánica medicinal, algunas de la reacciones involucradas, tambien otros temas como docking molecular, entre otros aspectos</t>
  </si>
  <si>
    <t>que se le dedique más tiempo y se usen mejores herramientas para la enseñanza de este tema</t>
  </si>
  <si>
    <t>.</t>
  </si>
  <si>
    <t xml:space="preserve">Que la explican de mejor forma </t>
  </si>
  <si>
    <t>Presentaciones (PowerPoint, Canva, Prezi, etc.);Resolución de ejercicios;Explicaciones en tablero;</t>
  </si>
  <si>
    <t>Interpretar la estructura tridimensional de las moléculas;Relacionar estructura con propiedades físicas;</t>
  </si>
  <si>
    <t xml:space="preserve">La familiaridad con el tema además de las explicaciones en el tablero </t>
  </si>
  <si>
    <t xml:space="preserve">Podré visualizar en 3D ya se acon presentaciones o modelos como es esto de la estereoquímica </t>
  </si>
  <si>
    <t>Modelos moleculares físicos (esferas, varillas, modelos esqueléticos, etc.);Resolución de ejercicios;Explicaciones en tablero;</t>
  </si>
  <si>
    <t>Clasificar moléculas quirales y aquirales;Diferenciar enantiómeros y diastereoisómeros;</t>
  </si>
  <si>
    <t>Usar analogías</t>
  </si>
  <si>
    <t>Más ejercicios con modelos 3d o simulaciones</t>
  </si>
  <si>
    <t>Aplicar la estereoquímica en reacciones;Diferenciar enantiómeros y diastereoisómeros;</t>
  </si>
  <si>
    <t xml:space="preserve">Cómo el profesor inspiraba a qué nosotros siguieramos aprendiendo </t>
  </si>
  <si>
    <t>Modelos, simulaciones y el uso de recursos tecnológicos</t>
  </si>
  <si>
    <t>Presentaciones (PowerPoint, Canva, Prezi, etc.);Recursos tecnológicos (videos, simuladores, páginas web, etc.);Modelos moleculares físicos (esferas, varillas, modelos esqueléticos, etc.);Explicaciones en tablero;Resolución de ejercicios;Uso de las manos;</t>
  </si>
  <si>
    <t>Modelos moleculares físicos (esferas, varillas, modelos esqueléticos, etc.);Explicaciones en tablero;Recursos tecnológicos (videos, simuladores, páginas web, etc.);Resolución de ejercicios;Uso de las manos;</t>
  </si>
  <si>
    <t>Identificar carbonos quirales;</t>
  </si>
  <si>
    <t>Que la informacion fue clara, que siempre se tenia espacio para preguntas y se desarrollaron muchos ejercicios, se abarcaron varias maneras de ver lo problemas.</t>
  </si>
  <si>
    <t>Un mayor enfoque en como usar correctamente software de modelos tridimensionales.</t>
  </si>
  <si>
    <t>Presentaciones (PowerPoint, Canva, Prezi, etc.);Recursos tecnológicos (videos, simuladores, páginas web, etc.);</t>
  </si>
  <si>
    <t>Recursos tecnológicos (videos, simuladores, páginas web, etc.);</t>
  </si>
  <si>
    <t>Interpretar la estructura tridimensional de las moléculas;</t>
  </si>
  <si>
    <t>fue muy util ver los modelos en los simuladores en linea, porque era posible ver en 3D y girar las moléculas, eso despejaba las dudas del 3D, nuestra mente a veces no sabe imaginar lo que hay detrás de las moléculas</t>
  </si>
  <si>
    <t>Usar modelos físicos haría más fácil el proceso</t>
  </si>
  <si>
    <t>Interpretar la estructura tridimensional de las moléculas;Identificar carbonos quirales;Asignar configuraciones R/S;Usar proyecciones de Fisher;</t>
  </si>
  <si>
    <t xml:space="preserve">Al usar modelos 3D ayuda a entender un poco mejor la estructura </t>
  </si>
  <si>
    <t>Un poco más de tiempo o videos que sean didácticos o simuladores 3D</t>
  </si>
  <si>
    <t>Aplicar la estereoquímica en reacciones;Usar proyecciones de Fisher;</t>
  </si>
  <si>
    <t>En general, el método de enseñanza del Profesor Juan Manuel Urbina es muy bueno, aunque puede llegar a tener dificultades en cubrir todos los temas, tiene métodos didácticos, recursivos e interactivos.</t>
  </si>
  <si>
    <t>N/A</t>
  </si>
  <si>
    <t>Interpretar la estructura tridimensional de las moléculas;Asignar configuraciones R/S;Relacionar estructura con propiedades físicas;</t>
  </si>
  <si>
    <t xml:space="preserve">La realización de los ejercicios y los espacios de consulta del profesor permitieron que, atravez de la prueba y error, encontrara las estrategiás que me funcionaban para enfrentar ese tema. </t>
  </si>
  <si>
    <t xml:space="preserve">Considero que podría trabajarse durante las clases la resolución de ejercicios o implementar más horas de consulta para poder resolver las dudas acerca de los ejercicios. También las estrategias pedagógicas propuestas en la encuesta podrían ayudar. </t>
  </si>
  <si>
    <t>El docente le dio el grado de importancia que el tema requería, se realizaron ejercicios y explicaciones de modo que el tema fuera más sencillo de comprender.</t>
  </si>
  <si>
    <t>Mejorar los recursos con los que se explica el tema, implementar herramientas como estructuras físicas o virtuales tridimensionales.</t>
  </si>
  <si>
    <t>La paciencia al enseñar.</t>
  </si>
  <si>
    <t>Tratar de enseñar con más ejercicios.</t>
  </si>
  <si>
    <t>Interpretar la estructura tridimensional de las moléculas;Asignar configuraciones R/S;Usar proyecciones de Fisher;</t>
  </si>
  <si>
    <t>La forma de explicar</t>
  </si>
  <si>
    <t>Más ejemplos y ejercicios mirando las diferentes perspectivas</t>
  </si>
  <si>
    <t>Explicaciones en tablero;Resolución de ejercicios;Modelos moleculares físicos (esferas, varillas, modelos esqueléticos, etc.);Recursos tecnológicos (videos, simuladores, páginas web, etc.);</t>
  </si>
  <si>
    <t>La nomenclatura ;Aplicar la estereoquímica en reacciones;</t>
  </si>
  <si>
    <t xml:space="preserve">Reconocer estructuras de moléculas </t>
  </si>
  <si>
    <t>Realmente es complicado por el tiempo, pero empezaría con modelos 3d de forma física para cada estudiante.</t>
  </si>
  <si>
    <t>Interpretar la estructura tridimensional de las moléculas;Identificar carbonos quirales;Clasificar moléculas quirales y aquirales;Asignar configuraciones R/S;Usar proyecciones de Fisher;</t>
  </si>
  <si>
    <t xml:space="preserve">el uso frecuente en la carrera </t>
  </si>
  <si>
    <t>mas tiempo</t>
  </si>
  <si>
    <t>Usar proyecciones de Fisher;Interpretar la estructura tridimensional de las moléculas;Relacionar estructura con propiedades físicas;Aplicar la estereoquímica en reacciones;</t>
  </si>
  <si>
    <t>Considero positivo que el docente explicaba los temas de manera clara y organizada, utilizando ejemplos en el tablero que facilitaban la comprensión de los conceptos de estereoquímica. La forma de explicar permitía seguir el tema paso a paso, lo que hacía más sencillo entender la mayoría de los contenidos vistos en clase.</t>
  </si>
  <si>
    <t>Como mejora, se podría reforzar el uso de apoyos visuales adicionales, como modelos moleculares o recursos digitales, que ayuden a visualizar mejor las estructuras tridimensionales. También sería útil dedicar un poco más de tiempo a la resolución de ejercicios prácticos para afianzar los conceptos vistos en clasw.</t>
  </si>
  <si>
    <t>Priorizaron mucho a cerca de la quiralidad y configuraciónes r y s</t>
  </si>
  <si>
    <t xml:space="preserve">Utilización de modelos tridimensionales </t>
  </si>
  <si>
    <t>Recursos tecnológicos (videos, simuladores, páginas web, etc.);Modelos moleculares físicos (esferas, varillas, modelos esqueléticos, etc.);</t>
  </si>
  <si>
    <t>Interpretar la estructura tridimensional de las moléculas;Diferenciar enantiómeros y diastereoisómeros;Usar proyecciones de Fisher;Relacionar estructura con propiedades físicas;</t>
  </si>
  <si>
    <t xml:space="preserve"> El uso de modelos para ver mejor las estructuras en 3D </t>
  </si>
  <si>
    <t>Usar programas para poder ver mejor las moléculas, es difícil imaginarselo</t>
  </si>
  <si>
    <t>aprendizaje didáctico</t>
  </si>
  <si>
    <t>ninguno</t>
  </si>
  <si>
    <t>Modelos moleculares físicos (esferas, varillas, modelos esqueléticos, etc.);Presentaciones (PowerPoint, Canva, Prezi, etc.);Explicaciones en tablero;Resolución de ejercicios;</t>
  </si>
  <si>
    <t>Modelos moleculares físicos (esferas, varillas, modelos esqueléticos, etc.);Explicaciones en tablero;Resolución de ejercicios;Recursos tecnológicos (videos, simuladores, páginas web, etc.);</t>
  </si>
  <si>
    <t xml:space="preserve">La forma mas adecuada de aprender es resolver ejercicios con el docente y resolviendo dudas sobre la practica. El uso de modelos tridimensionales es clave para interpretar bien las posiciones de las moleculas y el comportamiento de la estereoquímica. </t>
  </si>
  <si>
    <t>No limitarse solo al uso de diapositivas con pantallazos del curso si no, brindar también de manera práctica el tiempo de resolver problemas y prácticar en clase.</t>
  </si>
  <si>
    <t>Que el profesor realizara la explicación en el tablero permitió una mejor visualización que ver simplemente diapositivas.</t>
  </si>
  <si>
    <t>Dedicarle más tiempo al tema y hacer más ejercicios.</t>
  </si>
  <si>
    <t xml:space="preserve">Que puede entender algunos aspectos </t>
  </si>
  <si>
    <t xml:space="preserve">Que debería haber mas medios didácticos para que se facilitará el aprendizaje </t>
  </si>
  <si>
    <t>Presentaciones (PowerPoint, Canva, Prezi, etc.);Recursos tecnológicos (videos, simuladores, páginas web, etc.);Resolución de ejercicios;</t>
  </si>
  <si>
    <t>Diferenciar enantiómeros y diastereoisómeros;Asignar configuraciones R/S;Aplicar la estereoquímica en reacciones;</t>
  </si>
  <si>
    <t xml:space="preserve">El uso de espejos físicos para reflejar las moléculas dibujadas en un papel </t>
  </si>
  <si>
    <t>Usar modelos 3D virtuales manipulables como los que se usan para simetría en inorgánica</t>
  </si>
  <si>
    <t>Explicaciones en tablero;Resolución de ejercicios;Presentaciones (PowerPoint, Canva, Prezi, etc.);</t>
  </si>
  <si>
    <t>Las explicaciones en el tablero eran claras y se enseñaban diferentes proyecciones</t>
  </si>
  <si>
    <t>Es un tema que requiere de mucha visualización tridimensional de las moléculas ,por lo que sería de gran ayuda el uso de modelos moleculares físicos.</t>
  </si>
  <si>
    <t>El uso de software que permite visualizar tridimensionalmente las moléculas, también el armar uno mismo las estructuras con los modelos físicos que llevaba el docente</t>
  </si>
  <si>
    <t>Realizar algún tipo de olimpiada o quiz dinámico que permita al estudiante estudiar más sobre el tema para dominarlo</t>
  </si>
  <si>
    <t>Recursos tecnológicos (videos, simuladores, páginas web, etc.);Presentaciones (PowerPoint, Canva, Prezi, etc.);Explicaciones en tablero;Resolución de ejercicios;</t>
  </si>
  <si>
    <t>Explicaciones en tablero;Resolución de ejercicios;Recursos tecnológicos (videos, simuladores, páginas web, etc.);Presentaciones (PowerPoint, Canva, Prezi, etc.);</t>
  </si>
  <si>
    <t xml:space="preserve">Que no solo éxplico en términos generales del libro si no con ejemplos simples y en el tablero explicaba muy bien </t>
  </si>
  <si>
    <t xml:space="preserve">Algunas estructuras físicas se podrían llevar a las clases para explicar o en algún programa para ver las cosas en tercera dimensión ya que algunas cosas no somos capaces de imaginar algunas personas </t>
  </si>
  <si>
    <t>Explicaciones en tablero;Modelos moleculares físicos (esferas, varillas, modelos esqueléticos, etc.);</t>
  </si>
  <si>
    <t>Interpretar la estructura tridimensional de las moléculas;Identificar carbonos quirales;Asignar configuraciones R/S;Relacionar estructura con propiedades físicas;Aplicar la estereoquímica en reacciones;</t>
  </si>
  <si>
    <t>la forma en que el profesor se centro en explicar la estructura tridimensional a partir de un modelo físico</t>
  </si>
  <si>
    <t>mas ejemplos, mas énfasis en el criterio para entender como se clasifica una molécula como R o S, simuladores 3D con mucha variedad de ejemplos sobre molecular quirales</t>
  </si>
  <si>
    <t>Interpretar la estructura tridimensional de las moléculas;Asignar configuraciones R/S;Diferenciar enantiómeros y diastereoisómeros;Aplicar la estereoquímica en reacciones;</t>
  </si>
  <si>
    <t>Considero que uno de los aspectos más positivos de la forma en que se enseñó la estereoquímica fue el orden en el que se presentaron los conceptos. Empezar por definiciones básicas como quiralidad y tipos de isomería me ayudó a construir una base sólida antes de abordar temas más complejos como la asignación de configuraciones R/S y E/Z. Además, los ejemplos utilizados en clase facilitaron la comprensión del tema, ya que permitieron relacionar la teoría con estructuras reales y visualizar mejor la disposición espacial de las moléculas.</t>
  </si>
  <si>
    <t>Como propuesta de mejora, considero que sería muy útil incluir más herramientas visuales, como modelos moleculares tridimensionales o software de visualización, que permitan observar y manipular las moléculas desde diferentes ángulos. Esto facilitaría aún más la comprensión del arreglo espacial y reduciría las confusiones al momento de asignar configuraciones.
También propondría dedicar más tiempo a la resolución guiada de ejercicios y al análisis de errores comunes, ya que esto ayudaría a aclarar dudas frecuentes y a fortalecer la seguridad al resolver problemas. Finalmente, integrar ejemplos más aplicados, especialmente relacionados con fármacos o compuestos de interés industrial, haría que el aprendizaje de la estereoquímica fuera más dinámico y significativo.</t>
  </si>
  <si>
    <t>Usar proyecciones de Fisher;</t>
  </si>
  <si>
    <t>Se le dedicó un buen tiempo a la enseñanza de este</t>
  </si>
  <si>
    <t xml:space="preserve">La mejor forma es utilizando modelos físicos, aunque los que hay en internet ayudan, entender un concepto estructural es mucho mejor si se puede observar en forma 3D  </t>
  </si>
  <si>
    <t>que se abordó el tema y se trató de explicar lo mejor posible</t>
  </si>
  <si>
    <t xml:space="preserve">uso de modelos físicos, y más énfasis en compuestos más grandes y diferentes a los sencillos. </t>
  </si>
  <si>
    <t>El uso de modelos fisicos sirvio para afianzar la mente tridimencional, con la practica se volvio mas facil representar una misma molecula desde diferentes puntos de vista.</t>
  </si>
  <si>
    <t>el uso de modelos fisicos es indispensable para el entendimiento de la materia</t>
  </si>
  <si>
    <t>Resolución de ejercicios;Modelos moleculares físicos (esferas, varillas, modelos esqueléticos, etc.);Explicaciones en tablero;</t>
  </si>
  <si>
    <t>Diferenciar enantiómeros y diastereoisómeros;Usar proyecciones de Fisher;Aplicar la estereoquímica en reacciones;Interpretar la estructura tridimensional de las moléculas;</t>
  </si>
  <si>
    <t>La verdad no me acuerdo mucho, pues fue hace tiempo que vi el tema. De todas maneras, recuerdo que el profesor hacía muuuchos ejercicios para que comprendiéramos perfectamente. Buscar la forma de que todos entiendan utilizando diferentes herramientas me parece muy positivo.</t>
  </si>
  <si>
    <t xml:space="preserve">No se la verdad como se esté enseñando ahora. </t>
  </si>
  <si>
    <t>Didáctico y práctico.</t>
  </si>
  <si>
    <t>Ninguno.</t>
  </si>
  <si>
    <t>Recursos tecnológicos (videos, simuladores, páginas web, etc.);Modelos moleculares físicos (esferas, varillas, modelos esqueléticos, etc.);Explicaciones en tablero;Resolución de ejercicios;Presentaciones (PowerPoint, Canva, Prezi, etc.);</t>
  </si>
  <si>
    <t>Diferenciar enantiómeros y diastereoisómeros;Aplicar la estereoquímica en reacciones;Clasificar moléculas quirales y aquirales;Usar proyecciones de Fisher;Relacionar estructura con propiedades físicas;</t>
  </si>
  <si>
    <t>Fue muy didáctico y visual, además de que la plataforma de Aleks le permitía a uno practicar con ejercicios y así complementar lo visto en clase.</t>
  </si>
  <si>
    <t>Usar modelos y monitorear el aprendizaje de los estudiantes haciendo que resuelvan ejercicios en clase.</t>
  </si>
  <si>
    <t xml:space="preserve">Aprender a diferenciar espacialmente enantiómeros, imaginar mejor modelos moleculares e interpretar de forma espacial porque algunas reacciones no puede ser realizadas. </t>
  </si>
  <si>
    <t xml:space="preserve">Quizás que la escuela disponga de algunos modelos que puedan ser prestados para los estudiantes y quizás un clase dedicada al armado de estos modelos tridimensionales. </t>
  </si>
  <si>
    <t>Clasificar moléculas quirales y aquirales;Asignar configuraciones R/S;Usar proyecciones de Fisher;</t>
  </si>
  <si>
    <t xml:space="preserve">Pues es rápida pero hay que estudiar mucho </t>
  </si>
  <si>
    <t xml:space="preserve">El uso de material físico ayudaría mucho </t>
  </si>
  <si>
    <t>El esfuerzo que hizo el profesor para que se entendiera el tema.</t>
  </si>
  <si>
    <t>Usar ayudas tanto fisicas o virtuales, para comprender de manera mucho más visual el tema.</t>
  </si>
  <si>
    <t>Modelos moleculares físicos (esferas, varillas, modelos esqueléticos, etc.);Recursos tecnológicos (videos, simuladores, páginas web, etc.);Resolución de ejercicios;</t>
  </si>
  <si>
    <t>Usar proyecciones de Fisher;Aplicar la estereoquímica en reacciones;</t>
  </si>
  <si>
    <t xml:space="preserve">El profesor dedico bastante tiempo para su enseñanza, dando varios ejemplos o metáforas para su fácil comprensión. Además, en varias clases llevaba modelos moleculares físicos los cuales ayudaban a entender mejor la estructura tridimensional de las moléculas. </t>
  </si>
  <si>
    <t>Seria de gran ayuda para los estudiantes que se utilizaran recursos para ver la estructura tridimensional, con simuladores o modelos moleculares físicos, ya que a veces se queda corta las explicaciones en em tablero o diapositivas. En mi caso personal mi profesor decido bastante tiempo para su comprensión, sin embargo conozco de otros profes que no la dictan o pasan muy rápido el tema, entonces también seria para mejorar eso.</t>
  </si>
  <si>
    <t>Link para ver el resumen de las respuestas de la encuesta: https://forms.office.com/Pages/AnalysisPage.aspx?AnalyzerToken=frIodNDIoSycMs33knRNtA1W5kiRHmmm&amp;id=TFfVLrr5JkSWWOR3rXQ52zrE0v8W19hBqyYW4o4z_PpURFowNTU0MjRDWVJaQktRN01XWUVKVzNNNS4u</t>
  </si>
  <si>
    <t>Si</t>
  </si>
  <si>
    <t>No estoy seguro(a)</t>
  </si>
  <si>
    <t>Frecuencia</t>
  </si>
  <si>
    <t>Porcentaje</t>
  </si>
  <si>
    <t>Total</t>
  </si>
  <si>
    <t>Presentaciones (PowerPoint, Canva, Prezi, etc.)</t>
  </si>
  <si>
    <t>Recursos tecnológicos (videos, simuladores, páginas web, etc.)</t>
  </si>
  <si>
    <t>Modelos moleculares físicos (esferas, varillas, modelos esqueléticos, etc.)</t>
  </si>
  <si>
    <t>Explicaciones en tablero</t>
  </si>
  <si>
    <t>Resolución de ejercicios</t>
  </si>
  <si>
    <t>Otras</t>
  </si>
  <si>
    <t>Total de estudiantes</t>
  </si>
  <si>
    <t>Interpretar la estructura tridimensional de las moléculas</t>
  </si>
  <si>
    <t>Identificar carbonos quirales</t>
  </si>
  <si>
    <t>Clasificar moléculas quirales y aquirales</t>
  </si>
  <si>
    <t>Asignar configuraciones R/S</t>
  </si>
  <si>
    <t>Diferenciar enantiómeros y diastereoisómeros</t>
  </si>
  <si>
    <t>Usar proyecciones de Fischer</t>
  </si>
  <si>
    <t>Relacionar estructura con propiedades físicas</t>
  </si>
  <si>
    <t>Aplicar la estereoquímica en reacciones</t>
  </si>
  <si>
    <t>Pasivos</t>
  </si>
  <si>
    <t>Promotores</t>
  </si>
  <si>
    <t>Detractores</t>
  </si>
  <si>
    <t>Clasificación NPS</t>
  </si>
  <si>
    <t>Clasificación NPS2</t>
  </si>
  <si>
    <t>Clasificación NPS3</t>
  </si>
  <si>
    <t>Clasificación NPS4</t>
  </si>
  <si>
    <t>Clasificación NPS5</t>
  </si>
  <si>
    <t>NPS</t>
  </si>
  <si>
    <t>Interpretar la estructura tridimensional de las moléculas; Identificar carbonos quirales; Diferenciar enantíomeros y diastereoisómeros;</t>
  </si>
  <si>
    <t>Es más sencillo de entender viendo en 3D con las figuras, a comparación de enseñar el tema con dibujos.</t>
  </si>
  <si>
    <t>Usar más las figuritas 3D, usarlas desde el inicio para familiarizarse con ellas.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</si>
</sst>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0.0%"/>
  </numFmts>
  <fonts count="5"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27">
    <xf numFmtId="0" fontId="0" fillId="0" borderId="0" xfId="0"/>
    <xf numFmtId="0" fontId="2" fillId="0" borderId="0" xfId="0" applyFont="1"/>
    <xf numFmtId="164" fontId="2" fillId="0" borderId="0" xfId="0" applyNumberFormat="1" applyFont="1"/>
    <xf numFmtId="0" fontId="2" fillId="0" borderId="0" xfId="0" quotePrefix="1" applyFont="1"/>
    <xf numFmtId="0" fontId="2" fillId="0" borderId="1"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right"/>
    </xf>
    <xf numFmtId="0" fontId="2" fillId="0" borderId="2" xfId="0" applyFont="1" applyBorder="1" applyAlignment="1">
      <alignment horizontal="center" vertical="center"/>
    </xf>
    <xf numFmtId="0" fontId="2" fillId="0" borderId="1" xfId="0" applyFont="1" applyBorder="1"/>
    <xf numFmtId="0" fontId="2" fillId="0" borderId="1" xfId="0" applyFont="1" applyBorder="1" applyAlignment="1">
      <alignment horizontal="center"/>
    </xf>
    <xf numFmtId="0" fontId="2" fillId="0" borderId="0" xfId="0" applyFont="1" applyAlignment="1">
      <alignment horizontal="right"/>
    </xf>
    <xf numFmtId="0" fontId="2" fillId="0" borderId="0" xfId="0" applyFont="1" applyAlignment="1">
      <alignment horizontal="center"/>
    </xf>
    <xf numFmtId="0" fontId="2" fillId="0" borderId="0" xfId="0" applyFont="1" applyAlignment="1">
      <alignment horizontal="center" vertical="center"/>
    </xf>
    <xf numFmtId="0" fontId="3" fillId="0" borderId="1" xfId="0" applyFont="1" applyBorder="1"/>
    <xf numFmtId="0" fontId="3" fillId="0" borderId="0" xfId="0" applyFont="1"/>
    <xf numFmtId="165" fontId="2" fillId="0" borderId="2" xfId="0" applyNumberFormat="1" applyFont="1" applyBorder="1" applyAlignment="1">
      <alignment horizontal="center" vertical="center"/>
    </xf>
    <xf numFmtId="165" fontId="2" fillId="0" borderId="1" xfId="1" applyNumberFormat="1" applyFont="1" applyBorder="1" applyAlignment="1">
      <alignment horizontal="center" vertical="center"/>
    </xf>
    <xf numFmtId="165" fontId="2" fillId="0" borderId="1" xfId="1" applyNumberFormat="1" applyFont="1" applyBorder="1" applyAlignment="1">
      <alignment horizontal="center"/>
    </xf>
    <xf numFmtId="165" fontId="3" fillId="0" borderId="1" xfId="1" applyNumberFormat="1" applyFont="1" applyBorder="1" applyAlignment="1">
      <alignment horizont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2" borderId="0" xfId="0" applyFont="1" applyFill="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2" fillId="0" borderId="0" xfId="0" applyNumberFormat="1" applyFont="1"/>
    <xf numFmtId="0" fontId="0" fillId="0" borderId="1" xfId="0" applyFont="1" applyBorder="1" applyAlignment="1">
      <alignment horizontal="center"/>
    </xf>
  </cellXfs>
  <cellStyles count="2">
    <cellStyle name="Normal" xfId="0" builtinId="0"/>
    <cellStyle name="Porcentaje" xfId="1" builtinId="5"/>
  </cellStyles>
  <dxfs count="25">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b val="0"/>
        <i val="0"/>
        <strike val="0"/>
        <condense val="0"/>
        <extend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b val="0"/>
        <i val="0"/>
        <strike val="0"/>
        <condense val="0"/>
        <extend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numFmt numFmtId="0" formatCode="General"/>
    </dxf>
    <dxf>
      <font>
        <b val="0"/>
        <i val="0"/>
        <strike val="0"/>
        <condense val="0"/>
        <extend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b val="0"/>
        <i val="0"/>
        <strike val="0"/>
        <condense val="0"/>
        <extend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numFmt numFmtId="0" formatCode="General"/>
    </dxf>
    <dxf>
      <font>
        <b val="0"/>
        <i val="0"/>
        <strike val="0"/>
        <condense val="0"/>
        <extend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numFmt numFmtId="164" formatCode="m/d/yy\ h:mm:ss"/>
    </dxf>
    <dxf>
      <font>
        <strike val="0"/>
        <outline val="0"/>
        <shadow val="0"/>
        <u val="none"/>
        <vertAlign val="baseline"/>
        <sz val="12"/>
        <color theme="1"/>
        <name val="Times New Roman"/>
        <family val="1"/>
        <scheme val="none"/>
      </font>
      <numFmt numFmtId="164" formatCode="m/d/yy\ h:mm:ss"/>
    </dxf>
    <dxf>
      <font>
        <strike val="0"/>
        <outline val="0"/>
        <shadow val="0"/>
        <u val="none"/>
        <vertAlign val="baseline"/>
        <sz val="12"/>
        <color theme="1"/>
        <name val="Times New Roman"/>
        <family val="1"/>
        <scheme val="none"/>
      </font>
      <numFmt numFmtId="0" formatCode="General"/>
    </dxf>
    <dxf>
      <font>
        <strike val="0"/>
        <outline val="0"/>
        <shadow val="0"/>
        <u val="none"/>
        <vertAlign val="baseline"/>
        <sz val="12"/>
        <color theme="1"/>
        <name val="Times New Roman"/>
        <family val="1"/>
        <scheme val="none"/>
      </font>
    </dxf>
    <dxf>
      <font>
        <strike val="0"/>
        <outline val="0"/>
        <shadow val="0"/>
        <u val="none"/>
        <vertAlign val="baseline"/>
        <sz val="12"/>
        <color theme="1"/>
        <name val="Times New Roman"/>
        <family val="1"/>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W133" totalsRowShown="0" headerRowDxfId="24" dataDxfId="23">
  <autoFilter ref="A3:W133" xr:uid="{00000000-0009-0000-0100-000001000000}"/>
  <tableColumns count="23">
    <tableColumn id="1" xr3:uid="{00000000-0010-0000-0000-000001000000}" name="ID" dataDxfId="22"/>
    <tableColumn id="2" xr3:uid="{00000000-0010-0000-0000-000002000000}" name="Hora de inicio" dataDxfId="21"/>
    <tableColumn id="3" xr3:uid="{00000000-0010-0000-0000-000003000000}" name="Hora de finalización" dataDxfId="20"/>
    <tableColumn id="7" xr3:uid="{00000000-0010-0000-0000-000007000000}" name="¿Ha cursado Química Orgánica I?" dataDxfId="19"/>
    <tableColumn id="8" xr3:uid="{00000000-0010-0000-0000-000008000000}" name="¿Hace cuánto cursó Química Orgánica I? " dataDxfId="18"/>
    <tableColumn id="9" xr3:uid="{00000000-0010-0000-0000-000009000000}" name="¿Cuántas veces cursó Química Orgánica I? " dataDxfId="17"/>
    <tableColumn id="10" xr3:uid="{00000000-0010-0000-0000-00000A000000}" name="¿Recuerda haber visto el tema de estereoquímica durante el curso? " dataDxfId="16"/>
    <tableColumn id="11" xr3:uid="{00000000-0010-0000-0000-00000B000000}" name="¿Qué estrategias utilizó su docente para enseñar estereoquímica? " dataDxfId="15"/>
    <tableColumn id="12" xr3:uid="{00000000-0010-0000-0000-00000C000000}" name="¿Qué recursos fueron más útiles para su comprensión del tema? " dataDxfId="14"/>
    <tableColumn id="13" xr3:uid="{00000000-0010-0000-0000-00000D000000}" name="¿Qué tan claras fueron las explicaciones del docente en el tema de estereoquímica?" dataDxfId="13"/>
    <tableColumn id="5" xr3:uid="{A6459531-8DBC-4A48-A217-CB262A2AF661}" name="Clasificación NPS" dataDxfId="12">
      <calculatedColumnFormula>IF(J4&lt;=6,"Detractor",IF(J4&lt;=8,"Pasivo","Promotor"))</calculatedColumnFormula>
    </tableColumn>
    <tableColumn id="14" xr3:uid="{00000000-0010-0000-0000-00000E000000}" name="¿Qué tan motivado(a) se sintió al aprender estereoquímica?" dataDxfId="11"/>
    <tableColumn id="6" xr3:uid="{5510B11D-8DA3-43F3-A9DF-5F3BCA1F8A49}" name="Clasificación NPS2" dataDxfId="10"/>
    <tableColumn id="15" xr3:uid="{00000000-0010-0000-0000-00000F000000}" name="¿Qué aspectos del tema le resultaron más difíciles de entender? " dataDxfId="9"/>
    <tableColumn id="16" xr3:uid="{00000000-0010-0000-0000-000010000000}" name="¿Considera que el tiempo dedicado por el docente a la enseñanza de la estereoquímica fue suficiente? " dataDxfId="8"/>
    <tableColumn id="22" xr3:uid="{2478CE0D-31D9-48B6-BA31-B0041EFD3BF8}" name="Clasificación NPS3" dataDxfId="7"/>
    <tableColumn id="17" xr3:uid="{00000000-0010-0000-0000-000011000000}" name="¿Qué tanto siente que retuvo los conocimientos sobre estereoquímica después de haber cursado la materia?  " dataDxfId="6"/>
    <tableColumn id="23" xr3:uid="{F5D284D4-A889-499A-A047-A4D1DF19E079}" name="Clasificación NPS4" dataDxfId="5"/>
    <tableColumn id="18" xr3:uid="{00000000-0010-0000-0000-000012000000}" name="¿Cree que el uso de modelos moleculares físicos facilitaría el aprendizaje del tema? " dataDxfId="4"/>
    <tableColumn id="19" xr3:uid="{00000000-0010-0000-0000-000013000000}" name="En general, ¿cómo califica su experiencia de aprendizaje en el tema de estereoquímica? " dataDxfId="3"/>
    <tableColumn id="24" xr3:uid="{29E3E489-26B4-40A9-A4A1-59CDBD8A9E4C}" name="Clasificación NPS5" dataDxfId="2"/>
    <tableColumn id="20" xr3:uid="{00000000-0010-0000-0000-000014000000}" name="¿Qué aspectos considera positivos de la forma en que se enseñó estereoquímica? " dataDxfId="1"/>
    <tableColumn id="21" xr3:uid="{00000000-0010-0000-0000-000015000000}" name="¿Qué cambios propondría para mejorar la enseñanza del tema de estereoquímica? "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9"/>
  <sheetViews>
    <sheetView tabSelected="1" topLeftCell="E1" zoomScale="70" zoomScaleNormal="70" workbookViewId="0">
      <selection activeCell="W3" sqref="W3"/>
    </sheetView>
  </sheetViews>
  <sheetFormatPr baseColWidth="10" defaultColWidth="8.85546875" defaultRowHeight="15.75" x14ac:dyDescent="0.25"/>
  <cols>
    <col min="1" max="1" width="10.7109375" style="1" bestFit="1" customWidth="1"/>
    <col min="2" max="2" width="21.28515625" style="1" customWidth="1"/>
    <col min="3" max="10" width="20" style="1" bestFit="1" customWidth="1"/>
    <col min="11" max="11" width="20" style="1" customWidth="1"/>
    <col min="12" max="12" width="20" style="1" bestFit="1" customWidth="1"/>
    <col min="13" max="13" width="20" style="1" customWidth="1"/>
    <col min="14" max="15" width="20" style="1" bestFit="1" customWidth="1"/>
    <col min="16" max="16" width="20" style="1" customWidth="1"/>
    <col min="17" max="17" width="20" style="1" bestFit="1" customWidth="1"/>
    <col min="18" max="18" width="20" style="1" customWidth="1"/>
    <col min="19" max="20" width="20" style="1" bestFit="1" customWidth="1"/>
    <col min="21" max="21" width="20" style="1" customWidth="1"/>
    <col min="22" max="23" width="20" style="1" bestFit="1" customWidth="1"/>
    <col min="24" max="16384" width="8.85546875" style="1"/>
  </cols>
  <sheetData>
    <row r="1" spans="1:23" x14ac:dyDescent="0.25">
      <c r="A1" s="21" t="s">
        <v>297</v>
      </c>
      <c r="B1" s="21"/>
      <c r="C1" s="21"/>
      <c r="D1" s="21"/>
      <c r="E1" s="21"/>
      <c r="F1" s="21"/>
      <c r="G1" s="21"/>
      <c r="H1" s="21"/>
      <c r="I1" s="21"/>
      <c r="J1" s="21"/>
      <c r="K1" s="21"/>
      <c r="L1" s="21"/>
      <c r="M1" s="21"/>
      <c r="N1" s="21"/>
      <c r="O1" s="21"/>
      <c r="P1" s="21"/>
      <c r="Q1" s="21"/>
      <c r="R1" s="21"/>
      <c r="S1" s="21"/>
      <c r="T1" s="21"/>
      <c r="U1" s="21"/>
      <c r="V1" s="21"/>
      <c r="W1" s="21"/>
    </row>
    <row r="3" spans="1:23" x14ac:dyDescent="0.25">
      <c r="A3" s="1" t="s">
        <v>0</v>
      </c>
      <c r="B3" s="1" t="s">
        <v>1</v>
      </c>
      <c r="C3" s="1" t="s">
        <v>2</v>
      </c>
      <c r="D3" s="1" t="s">
        <v>3</v>
      </c>
      <c r="E3" s="1" t="s">
        <v>4</v>
      </c>
      <c r="F3" s="1" t="s">
        <v>5</v>
      </c>
      <c r="G3" s="1" t="s">
        <v>6</v>
      </c>
      <c r="H3" s="1" t="s">
        <v>7</v>
      </c>
      <c r="I3" s="1" t="s">
        <v>8</v>
      </c>
      <c r="J3" s="1" t="s">
        <v>9</v>
      </c>
      <c r="K3" s="1" t="s">
        <v>321</v>
      </c>
      <c r="L3" s="1" t="s">
        <v>10</v>
      </c>
      <c r="M3" s="1" t="s">
        <v>322</v>
      </c>
      <c r="N3" s="1" t="s">
        <v>11</v>
      </c>
      <c r="O3" s="1" t="s">
        <v>12</v>
      </c>
      <c r="P3" s="1" t="s">
        <v>323</v>
      </c>
      <c r="Q3" s="1" t="s">
        <v>13</v>
      </c>
      <c r="R3" s="1" t="s">
        <v>324</v>
      </c>
      <c r="S3" s="1" t="s">
        <v>14</v>
      </c>
      <c r="T3" s="1" t="s">
        <v>15</v>
      </c>
      <c r="U3" s="1" t="s">
        <v>325</v>
      </c>
      <c r="V3" s="1" t="s">
        <v>16</v>
      </c>
      <c r="W3" s="1" t="s">
        <v>17</v>
      </c>
    </row>
    <row r="4" spans="1:23" x14ac:dyDescent="0.25">
      <c r="A4" s="1">
        <v>1</v>
      </c>
      <c r="B4" s="2">
        <v>45996.4749421296</v>
      </c>
      <c r="C4" s="2">
        <v>45996.476261574098</v>
      </c>
      <c r="D4" s="1" t="s">
        <v>18</v>
      </c>
      <c r="E4" s="1" t="s">
        <v>19</v>
      </c>
      <c r="F4" s="1" t="s">
        <v>20</v>
      </c>
      <c r="G4" s="1" t="s">
        <v>18</v>
      </c>
      <c r="H4" s="1" t="s">
        <v>21</v>
      </c>
      <c r="I4" s="1" t="s">
        <v>22</v>
      </c>
      <c r="J4" s="1">
        <v>10</v>
      </c>
      <c r="K4" s="1" t="str">
        <f t="shared" ref="K4:M67" si="0">IF(J4&lt;=6,"Detractor",IF(J4&lt;=8,"Pasivo","Promotor"))</f>
        <v>Promotor</v>
      </c>
      <c r="L4" s="1">
        <v>10</v>
      </c>
      <c r="M4" s="1" t="str">
        <f t="shared" si="0"/>
        <v>Promotor</v>
      </c>
      <c r="N4" s="1" t="s">
        <v>23</v>
      </c>
      <c r="O4" s="1">
        <v>5</v>
      </c>
      <c r="P4" s="1" t="str">
        <f t="shared" ref="P4" si="1">IF(O4&lt;=6,"Detractor",IF(O4&lt;=8,"Pasivo","Promotor"))</f>
        <v>Detractor</v>
      </c>
      <c r="Q4" s="1">
        <v>5</v>
      </c>
      <c r="R4" s="1" t="str">
        <f t="shared" ref="R4" si="2">IF(Q4&lt;=6,"Detractor",IF(Q4&lt;=8,"Pasivo","Promotor"))</f>
        <v>Detractor</v>
      </c>
      <c r="S4" s="1" t="s">
        <v>18</v>
      </c>
      <c r="T4" s="1">
        <v>5</v>
      </c>
      <c r="U4" s="1" t="str">
        <f t="shared" ref="U4" si="3">IF(T4&lt;=6,"Detractor",IF(T4&lt;=8,"Pasivo","Promotor"))</f>
        <v>Detractor</v>
      </c>
      <c r="V4" s="1" t="s">
        <v>24</v>
      </c>
      <c r="W4" s="1" t="s">
        <v>25</v>
      </c>
    </row>
    <row r="5" spans="1:23" x14ac:dyDescent="0.25">
      <c r="A5" s="1">
        <v>2</v>
      </c>
      <c r="B5" s="2">
        <v>45996.475775462997</v>
      </c>
      <c r="C5" s="2">
        <v>45996.476331018501</v>
      </c>
      <c r="D5" s="1" t="s">
        <v>26</v>
      </c>
    </row>
    <row r="6" spans="1:23" x14ac:dyDescent="0.25">
      <c r="A6" s="1">
        <v>3</v>
      </c>
      <c r="B6" s="2">
        <v>45996.474618055603</v>
      </c>
      <c r="C6" s="2">
        <v>45996.4769675926</v>
      </c>
      <c r="D6" s="1" t="s">
        <v>18</v>
      </c>
      <c r="E6" s="1" t="s">
        <v>27</v>
      </c>
      <c r="F6" s="1" t="s">
        <v>28</v>
      </c>
      <c r="G6" s="1" t="s">
        <v>18</v>
      </c>
      <c r="H6" s="1" t="s">
        <v>29</v>
      </c>
      <c r="I6" s="1" t="s">
        <v>30</v>
      </c>
      <c r="J6" s="1">
        <v>8</v>
      </c>
      <c r="K6" s="1" t="str">
        <f t="shared" si="0"/>
        <v>Pasivo</v>
      </c>
      <c r="L6" s="1">
        <v>7</v>
      </c>
      <c r="M6" s="1" t="str">
        <f t="shared" si="0"/>
        <v>Pasivo</v>
      </c>
      <c r="N6" s="1" t="s">
        <v>31</v>
      </c>
      <c r="O6" s="1">
        <v>6</v>
      </c>
      <c r="P6" s="1" t="str">
        <f t="shared" ref="P6" si="4">IF(O6&lt;=6,"Detractor",IF(O6&lt;=8,"Pasivo","Promotor"))</f>
        <v>Detractor</v>
      </c>
      <c r="Q6" s="1">
        <v>6</v>
      </c>
      <c r="R6" s="1" t="str">
        <f t="shared" ref="R6" si="5">IF(Q6&lt;=6,"Detractor",IF(Q6&lt;=8,"Pasivo","Promotor"))</f>
        <v>Detractor</v>
      </c>
      <c r="S6" s="1" t="s">
        <v>18</v>
      </c>
      <c r="T6" s="1">
        <v>6</v>
      </c>
      <c r="U6" s="1" t="str">
        <f t="shared" ref="U6:U13" si="6">IF(T6&lt;=6,"Detractor",IF(T6&lt;=8,"Pasivo","Promotor"))</f>
        <v>Detractor</v>
      </c>
      <c r="V6" s="1" t="s">
        <v>32</v>
      </c>
      <c r="W6" s="1" t="s">
        <v>33</v>
      </c>
    </row>
    <row r="7" spans="1:23" x14ac:dyDescent="0.25">
      <c r="A7" s="1">
        <v>4</v>
      </c>
      <c r="B7" s="2">
        <v>45996.475092592598</v>
      </c>
      <c r="C7" s="2">
        <v>45996.477256944403</v>
      </c>
      <c r="D7" s="1" t="s">
        <v>18</v>
      </c>
      <c r="E7" s="1" t="s">
        <v>27</v>
      </c>
      <c r="F7" s="1" t="s">
        <v>20</v>
      </c>
      <c r="G7" s="1" t="s">
        <v>18</v>
      </c>
      <c r="H7" s="1" t="s">
        <v>34</v>
      </c>
      <c r="I7" s="1" t="s">
        <v>22</v>
      </c>
      <c r="J7" s="1">
        <v>4</v>
      </c>
      <c r="K7" s="1" t="str">
        <f t="shared" si="0"/>
        <v>Detractor</v>
      </c>
      <c r="L7" s="1">
        <v>4</v>
      </c>
      <c r="M7" s="1" t="str">
        <f t="shared" si="0"/>
        <v>Detractor</v>
      </c>
      <c r="N7" s="1" t="s">
        <v>31</v>
      </c>
      <c r="O7" s="1">
        <v>0</v>
      </c>
      <c r="P7" s="1" t="str">
        <f t="shared" ref="P7" si="7">IF(O7&lt;=6,"Detractor",IF(O7&lt;=8,"Pasivo","Promotor"))</f>
        <v>Detractor</v>
      </c>
      <c r="Q7" s="1">
        <v>4</v>
      </c>
      <c r="R7" s="1" t="str">
        <f t="shared" ref="R7" si="8">IF(Q7&lt;=6,"Detractor",IF(Q7&lt;=8,"Pasivo","Promotor"))</f>
        <v>Detractor</v>
      </c>
      <c r="S7" s="1" t="s">
        <v>18</v>
      </c>
      <c r="T7" s="1">
        <v>5</v>
      </c>
      <c r="U7" s="1" t="str">
        <f t="shared" si="6"/>
        <v>Detractor</v>
      </c>
      <c r="V7" s="1" t="s">
        <v>35</v>
      </c>
      <c r="W7" s="1" t="s">
        <v>36</v>
      </c>
    </row>
    <row r="8" spans="1:23" x14ac:dyDescent="0.25">
      <c r="A8" s="1">
        <v>5</v>
      </c>
      <c r="B8" s="2">
        <v>45996.475011574097</v>
      </c>
      <c r="C8" s="2">
        <v>45996.477442129602</v>
      </c>
      <c r="D8" s="1" t="s">
        <v>18</v>
      </c>
      <c r="E8" s="1" t="s">
        <v>37</v>
      </c>
      <c r="F8" s="1" t="s">
        <v>20</v>
      </c>
      <c r="G8" s="1" t="s">
        <v>18</v>
      </c>
      <c r="H8" s="1" t="s">
        <v>38</v>
      </c>
      <c r="I8" s="1" t="s">
        <v>39</v>
      </c>
      <c r="J8" s="1">
        <v>5</v>
      </c>
      <c r="K8" s="1" t="str">
        <f t="shared" si="0"/>
        <v>Detractor</v>
      </c>
      <c r="L8" s="1">
        <v>7</v>
      </c>
      <c r="M8" s="1" t="str">
        <f t="shared" si="0"/>
        <v>Pasivo</v>
      </c>
      <c r="N8" s="1" t="s">
        <v>40</v>
      </c>
      <c r="O8" s="1">
        <v>3</v>
      </c>
      <c r="P8" s="1" t="str">
        <f t="shared" ref="P8" si="9">IF(O8&lt;=6,"Detractor",IF(O8&lt;=8,"Pasivo","Promotor"))</f>
        <v>Detractor</v>
      </c>
      <c r="Q8" s="1">
        <v>7</v>
      </c>
      <c r="R8" s="1" t="str">
        <f t="shared" ref="R8" si="10">IF(Q8&lt;=6,"Detractor",IF(Q8&lt;=8,"Pasivo","Promotor"))</f>
        <v>Pasivo</v>
      </c>
      <c r="S8" s="1" t="s">
        <v>18</v>
      </c>
      <c r="T8" s="1">
        <v>5</v>
      </c>
      <c r="U8" s="1" t="str">
        <f t="shared" si="6"/>
        <v>Detractor</v>
      </c>
      <c r="V8" s="1" t="s">
        <v>41</v>
      </c>
      <c r="W8" s="1" t="s">
        <v>42</v>
      </c>
    </row>
    <row r="9" spans="1:23" x14ac:dyDescent="0.25">
      <c r="A9" s="1">
        <v>6</v>
      </c>
      <c r="B9" s="2">
        <v>45996.475219907399</v>
      </c>
      <c r="C9" s="2">
        <v>45996.477800925903</v>
      </c>
      <c r="D9" s="1" t="s">
        <v>18</v>
      </c>
      <c r="E9" s="1" t="s">
        <v>27</v>
      </c>
      <c r="F9" s="1" t="s">
        <v>20</v>
      </c>
      <c r="G9" s="1" t="s">
        <v>18</v>
      </c>
      <c r="H9" s="1" t="s">
        <v>43</v>
      </c>
      <c r="I9" s="1" t="s">
        <v>30</v>
      </c>
      <c r="J9" s="1">
        <v>7</v>
      </c>
      <c r="K9" s="1" t="str">
        <f t="shared" si="0"/>
        <v>Pasivo</v>
      </c>
      <c r="L9" s="1">
        <v>6</v>
      </c>
      <c r="M9" s="1" t="str">
        <f t="shared" si="0"/>
        <v>Detractor</v>
      </c>
      <c r="N9" s="1" t="s">
        <v>44</v>
      </c>
      <c r="O9" s="1">
        <v>7</v>
      </c>
      <c r="P9" s="1" t="str">
        <f t="shared" ref="P9" si="11">IF(O9&lt;=6,"Detractor",IF(O9&lt;=8,"Pasivo","Promotor"))</f>
        <v>Pasivo</v>
      </c>
      <c r="Q9" s="1">
        <v>6</v>
      </c>
      <c r="R9" s="1" t="str">
        <f t="shared" ref="R9" si="12">IF(Q9&lt;=6,"Detractor",IF(Q9&lt;=8,"Pasivo","Promotor"))</f>
        <v>Detractor</v>
      </c>
      <c r="S9" s="1" t="s">
        <v>18</v>
      </c>
      <c r="T9" s="1">
        <v>7</v>
      </c>
      <c r="U9" s="1" t="str">
        <f t="shared" si="6"/>
        <v>Pasivo</v>
      </c>
      <c r="V9" s="1" t="s">
        <v>45</v>
      </c>
      <c r="W9" s="1" t="s">
        <v>46</v>
      </c>
    </row>
    <row r="10" spans="1:23" x14ac:dyDescent="0.25">
      <c r="A10" s="1">
        <v>7</v>
      </c>
      <c r="B10" s="2">
        <v>45996.474965277797</v>
      </c>
      <c r="C10" s="2">
        <v>45996.477893518502</v>
      </c>
      <c r="D10" s="1" t="s">
        <v>18</v>
      </c>
      <c r="E10" s="1" t="s">
        <v>19</v>
      </c>
      <c r="F10" s="1" t="s">
        <v>20</v>
      </c>
      <c r="G10" s="1" t="s">
        <v>18</v>
      </c>
      <c r="H10" s="1" t="s">
        <v>47</v>
      </c>
      <c r="I10" s="1" t="s">
        <v>34</v>
      </c>
      <c r="J10" s="1">
        <v>7</v>
      </c>
      <c r="K10" s="1" t="str">
        <f t="shared" si="0"/>
        <v>Pasivo</v>
      </c>
      <c r="L10" s="1">
        <v>5</v>
      </c>
      <c r="M10" s="1" t="str">
        <f t="shared" si="0"/>
        <v>Detractor</v>
      </c>
      <c r="N10" s="1" t="s">
        <v>31</v>
      </c>
      <c r="O10" s="1">
        <v>4</v>
      </c>
      <c r="P10" s="1" t="str">
        <f t="shared" ref="P10" si="13">IF(O10&lt;=6,"Detractor",IF(O10&lt;=8,"Pasivo","Promotor"))</f>
        <v>Detractor</v>
      </c>
      <c r="Q10" s="1">
        <v>7</v>
      </c>
      <c r="R10" s="1" t="str">
        <f t="shared" ref="R10" si="14">IF(Q10&lt;=6,"Detractor",IF(Q10&lt;=8,"Pasivo","Promotor"))</f>
        <v>Pasivo</v>
      </c>
      <c r="S10" s="1" t="s">
        <v>18</v>
      </c>
      <c r="T10" s="1">
        <v>6</v>
      </c>
      <c r="U10" s="1" t="str">
        <f t="shared" si="6"/>
        <v>Detractor</v>
      </c>
      <c r="V10" s="1" t="s">
        <v>48</v>
      </c>
      <c r="W10" s="1" t="s">
        <v>49</v>
      </c>
    </row>
    <row r="11" spans="1:23" x14ac:dyDescent="0.25">
      <c r="A11" s="1">
        <v>8</v>
      </c>
      <c r="B11" s="2">
        <v>45996.476041666698</v>
      </c>
      <c r="C11" s="2">
        <v>45996.4784953704</v>
      </c>
      <c r="D11" s="1" t="s">
        <v>18</v>
      </c>
      <c r="E11" s="1" t="s">
        <v>27</v>
      </c>
      <c r="F11" s="1" t="s">
        <v>20</v>
      </c>
      <c r="G11" s="1" t="s">
        <v>18</v>
      </c>
      <c r="H11" s="1" t="s">
        <v>50</v>
      </c>
      <c r="I11" s="1" t="s">
        <v>30</v>
      </c>
      <c r="J11" s="1">
        <v>8</v>
      </c>
      <c r="K11" s="1" t="str">
        <f t="shared" si="0"/>
        <v>Pasivo</v>
      </c>
      <c r="L11" s="1">
        <v>6</v>
      </c>
      <c r="M11" s="1" t="str">
        <f t="shared" si="0"/>
        <v>Detractor</v>
      </c>
      <c r="N11" s="1" t="s">
        <v>51</v>
      </c>
      <c r="O11" s="1">
        <v>5</v>
      </c>
      <c r="P11" s="1" t="str">
        <f t="shared" ref="P11" si="15">IF(O11&lt;=6,"Detractor",IF(O11&lt;=8,"Pasivo","Promotor"))</f>
        <v>Detractor</v>
      </c>
      <c r="Q11" s="1">
        <v>6</v>
      </c>
      <c r="R11" s="1" t="str">
        <f t="shared" ref="R11" si="16">IF(Q11&lt;=6,"Detractor",IF(Q11&lt;=8,"Pasivo","Promotor"))</f>
        <v>Detractor</v>
      </c>
      <c r="S11" s="1" t="s">
        <v>18</v>
      </c>
      <c r="T11" s="1">
        <v>6</v>
      </c>
      <c r="U11" s="1" t="str">
        <f t="shared" si="6"/>
        <v>Detractor</v>
      </c>
      <c r="V11" s="1" t="s">
        <v>52</v>
      </c>
      <c r="W11" s="1" t="s">
        <v>53</v>
      </c>
    </row>
    <row r="12" spans="1:23" x14ac:dyDescent="0.25">
      <c r="A12" s="1">
        <v>9</v>
      </c>
      <c r="B12" s="2">
        <v>45996.476030092599</v>
      </c>
      <c r="C12" s="2">
        <v>45996.478958333297</v>
      </c>
      <c r="D12" s="1" t="s">
        <v>18</v>
      </c>
      <c r="E12" s="1" t="s">
        <v>19</v>
      </c>
      <c r="F12" s="1" t="s">
        <v>20</v>
      </c>
      <c r="G12" s="1" t="s">
        <v>18</v>
      </c>
      <c r="H12" s="1" t="s">
        <v>38</v>
      </c>
      <c r="I12" s="1" t="s">
        <v>54</v>
      </c>
      <c r="J12" s="1">
        <v>7</v>
      </c>
      <c r="K12" s="1" t="str">
        <f t="shared" si="0"/>
        <v>Pasivo</v>
      </c>
      <c r="L12" s="1">
        <v>7</v>
      </c>
      <c r="M12" s="1" t="str">
        <f t="shared" si="0"/>
        <v>Pasivo</v>
      </c>
      <c r="N12" s="1" t="s">
        <v>55</v>
      </c>
      <c r="O12" s="1">
        <v>8</v>
      </c>
      <c r="P12" s="1" t="str">
        <f t="shared" ref="P12" si="17">IF(O12&lt;=6,"Detractor",IF(O12&lt;=8,"Pasivo","Promotor"))</f>
        <v>Pasivo</v>
      </c>
      <c r="Q12" s="1">
        <v>8</v>
      </c>
      <c r="R12" s="1" t="str">
        <f t="shared" ref="R12" si="18">IF(Q12&lt;=6,"Detractor",IF(Q12&lt;=8,"Pasivo","Promotor"))</f>
        <v>Pasivo</v>
      </c>
      <c r="S12" s="1" t="s">
        <v>18</v>
      </c>
      <c r="T12" s="1">
        <v>8</v>
      </c>
      <c r="U12" s="1" t="str">
        <f t="shared" si="6"/>
        <v>Pasivo</v>
      </c>
      <c r="V12" s="1" t="s">
        <v>56</v>
      </c>
      <c r="W12" s="1" t="s">
        <v>57</v>
      </c>
    </row>
    <row r="13" spans="1:23" x14ac:dyDescent="0.25">
      <c r="A13" s="1">
        <v>10</v>
      </c>
      <c r="B13" s="2">
        <v>45996.475138888898</v>
      </c>
      <c r="C13" s="2">
        <v>45996.479039351798</v>
      </c>
      <c r="D13" s="1" t="s">
        <v>18</v>
      </c>
      <c r="E13" s="1" t="s">
        <v>37</v>
      </c>
      <c r="F13" s="1" t="s">
        <v>20</v>
      </c>
      <c r="G13" s="1" t="s">
        <v>18</v>
      </c>
      <c r="H13" s="1" t="s">
        <v>58</v>
      </c>
      <c r="I13" s="1" t="s">
        <v>59</v>
      </c>
      <c r="J13" s="1">
        <v>7</v>
      </c>
      <c r="K13" s="1" t="str">
        <f t="shared" si="0"/>
        <v>Pasivo</v>
      </c>
      <c r="L13" s="1">
        <v>10</v>
      </c>
      <c r="M13" s="1" t="str">
        <f t="shared" si="0"/>
        <v>Promotor</v>
      </c>
      <c r="N13" s="1" t="s">
        <v>60</v>
      </c>
      <c r="O13" s="1">
        <v>8</v>
      </c>
      <c r="P13" s="1" t="str">
        <f t="shared" ref="P13" si="19">IF(O13&lt;=6,"Detractor",IF(O13&lt;=8,"Pasivo","Promotor"))</f>
        <v>Pasivo</v>
      </c>
      <c r="Q13" s="1">
        <v>7</v>
      </c>
      <c r="R13" s="1" t="str">
        <f t="shared" ref="R13" si="20">IF(Q13&lt;=6,"Detractor",IF(Q13&lt;=8,"Pasivo","Promotor"))</f>
        <v>Pasivo</v>
      </c>
      <c r="S13" s="1" t="s">
        <v>18</v>
      </c>
      <c r="T13" s="1">
        <v>8</v>
      </c>
      <c r="U13" s="1" t="str">
        <f t="shared" si="6"/>
        <v>Pasivo</v>
      </c>
      <c r="V13" s="1" t="s">
        <v>61</v>
      </c>
      <c r="W13" s="1" t="s">
        <v>62</v>
      </c>
    </row>
    <row r="14" spans="1:23" x14ac:dyDescent="0.25">
      <c r="A14" s="1">
        <v>11</v>
      </c>
      <c r="B14" s="2">
        <v>45996.479178240697</v>
      </c>
      <c r="C14" s="2">
        <v>45996.479340277801</v>
      </c>
      <c r="D14" s="1" t="s">
        <v>26</v>
      </c>
    </row>
    <row r="15" spans="1:23" x14ac:dyDescent="0.25">
      <c r="A15" s="1">
        <v>12</v>
      </c>
      <c r="B15" s="2">
        <v>45996.4786342593</v>
      </c>
      <c r="C15" s="2">
        <v>45996.479976851799</v>
      </c>
      <c r="D15" s="1" t="s">
        <v>18</v>
      </c>
      <c r="E15" s="1" t="s">
        <v>27</v>
      </c>
      <c r="F15" s="1" t="s">
        <v>20</v>
      </c>
      <c r="G15" s="1" t="s">
        <v>18</v>
      </c>
      <c r="H15" s="1" t="s">
        <v>58</v>
      </c>
      <c r="I15" s="1" t="s">
        <v>63</v>
      </c>
      <c r="J15" s="1">
        <v>6</v>
      </c>
      <c r="K15" s="1" t="str">
        <f t="shared" si="0"/>
        <v>Detractor</v>
      </c>
      <c r="L15" s="1">
        <v>5</v>
      </c>
      <c r="M15" s="1" t="str">
        <f t="shared" si="0"/>
        <v>Detractor</v>
      </c>
      <c r="N15" s="1" t="s">
        <v>64</v>
      </c>
      <c r="O15" s="1">
        <v>5</v>
      </c>
      <c r="P15" s="1" t="str">
        <f t="shared" ref="P15" si="21">IF(O15&lt;=6,"Detractor",IF(O15&lt;=8,"Pasivo","Promotor"))</f>
        <v>Detractor</v>
      </c>
      <c r="Q15" s="1">
        <v>5</v>
      </c>
      <c r="R15" s="1" t="str">
        <f t="shared" ref="R15" si="22">IF(Q15&lt;=6,"Detractor",IF(Q15&lt;=8,"Pasivo","Promotor"))</f>
        <v>Detractor</v>
      </c>
      <c r="S15" s="1" t="s">
        <v>18</v>
      </c>
      <c r="T15" s="1">
        <v>5</v>
      </c>
      <c r="U15" s="1" t="str">
        <f t="shared" ref="U15:U21" si="23">IF(T15&lt;=6,"Detractor",IF(T15&lt;=8,"Pasivo","Promotor"))</f>
        <v>Detractor</v>
      </c>
      <c r="V15" s="1" t="s">
        <v>65</v>
      </c>
      <c r="W15" s="1" t="s">
        <v>66</v>
      </c>
    </row>
    <row r="16" spans="1:23" x14ac:dyDescent="0.25">
      <c r="A16" s="1">
        <v>13</v>
      </c>
      <c r="B16" s="2">
        <v>45996.478321759299</v>
      </c>
      <c r="C16" s="2">
        <v>45996.480636574102</v>
      </c>
      <c r="D16" s="1" t="s">
        <v>18</v>
      </c>
      <c r="E16" s="1" t="s">
        <v>37</v>
      </c>
      <c r="F16" s="1" t="s">
        <v>20</v>
      </c>
      <c r="G16" s="1" t="s">
        <v>18</v>
      </c>
      <c r="H16" s="1" t="s">
        <v>50</v>
      </c>
      <c r="I16" s="1" t="s">
        <v>30</v>
      </c>
      <c r="J16" s="1">
        <v>8</v>
      </c>
      <c r="K16" s="1" t="str">
        <f t="shared" si="0"/>
        <v>Pasivo</v>
      </c>
      <c r="L16" s="1">
        <v>8</v>
      </c>
      <c r="M16" s="1" t="str">
        <f t="shared" si="0"/>
        <v>Pasivo</v>
      </c>
      <c r="N16" s="1" t="s">
        <v>67</v>
      </c>
      <c r="O16" s="1">
        <v>6</v>
      </c>
      <c r="P16" s="1" t="str">
        <f t="shared" ref="P16" si="24">IF(O16&lt;=6,"Detractor",IF(O16&lt;=8,"Pasivo","Promotor"))</f>
        <v>Detractor</v>
      </c>
      <c r="Q16" s="1">
        <v>7</v>
      </c>
      <c r="R16" s="1" t="str">
        <f t="shared" ref="R16" si="25">IF(Q16&lt;=6,"Detractor",IF(Q16&lt;=8,"Pasivo","Promotor"))</f>
        <v>Pasivo</v>
      </c>
      <c r="S16" s="1" t="s">
        <v>18</v>
      </c>
      <c r="T16" s="1">
        <v>7</v>
      </c>
      <c r="U16" s="1" t="str">
        <f t="shared" si="23"/>
        <v>Pasivo</v>
      </c>
      <c r="V16" s="1" t="s">
        <v>68</v>
      </c>
      <c r="W16" s="1" t="s">
        <v>69</v>
      </c>
    </row>
    <row r="17" spans="1:23" x14ac:dyDescent="0.25">
      <c r="A17" s="1">
        <v>14</v>
      </c>
      <c r="B17" s="2">
        <v>45996.475925925901</v>
      </c>
      <c r="C17" s="2">
        <v>45996.4822569444</v>
      </c>
      <c r="D17" s="1" t="s">
        <v>18</v>
      </c>
      <c r="E17" s="1" t="s">
        <v>19</v>
      </c>
      <c r="F17" s="1" t="s">
        <v>20</v>
      </c>
      <c r="G17" s="1" t="s">
        <v>18</v>
      </c>
      <c r="H17" s="1" t="s">
        <v>70</v>
      </c>
      <c r="I17" s="1" t="s">
        <v>30</v>
      </c>
      <c r="J17" s="1">
        <v>10</v>
      </c>
      <c r="K17" s="1" t="str">
        <f t="shared" si="0"/>
        <v>Promotor</v>
      </c>
      <c r="L17" s="1">
        <v>10</v>
      </c>
      <c r="M17" s="1" t="str">
        <f t="shared" si="0"/>
        <v>Promotor</v>
      </c>
      <c r="N17" s="1" t="s">
        <v>71</v>
      </c>
      <c r="O17" s="1">
        <v>5</v>
      </c>
      <c r="P17" s="1" t="str">
        <f t="shared" ref="P17" si="26">IF(O17&lt;=6,"Detractor",IF(O17&lt;=8,"Pasivo","Promotor"))</f>
        <v>Detractor</v>
      </c>
      <c r="Q17" s="1">
        <v>7</v>
      </c>
      <c r="R17" s="1" t="str">
        <f t="shared" ref="R17" si="27">IF(Q17&lt;=6,"Detractor",IF(Q17&lt;=8,"Pasivo","Promotor"))</f>
        <v>Pasivo</v>
      </c>
      <c r="S17" s="1" t="s">
        <v>18</v>
      </c>
      <c r="T17" s="1">
        <v>8</v>
      </c>
      <c r="U17" s="1" t="str">
        <f t="shared" si="23"/>
        <v>Pasivo</v>
      </c>
      <c r="V17" s="1" t="s">
        <v>72</v>
      </c>
      <c r="W17" s="1" t="s">
        <v>73</v>
      </c>
    </row>
    <row r="18" spans="1:23" x14ac:dyDescent="0.25">
      <c r="A18" s="1">
        <v>15</v>
      </c>
      <c r="B18" s="2">
        <v>45996.4819907407</v>
      </c>
      <c r="C18" s="2">
        <v>45996.484004629601</v>
      </c>
      <c r="D18" s="1" t="s">
        <v>18</v>
      </c>
      <c r="E18" s="1" t="s">
        <v>27</v>
      </c>
      <c r="F18" s="1" t="s">
        <v>20</v>
      </c>
      <c r="G18" s="1" t="s">
        <v>18</v>
      </c>
      <c r="H18" s="1" t="s">
        <v>39</v>
      </c>
      <c r="I18" s="1" t="s">
        <v>74</v>
      </c>
      <c r="J18" s="1">
        <v>5</v>
      </c>
      <c r="K18" s="1" t="str">
        <f t="shared" si="0"/>
        <v>Detractor</v>
      </c>
      <c r="L18" s="1">
        <v>5</v>
      </c>
      <c r="M18" s="1" t="str">
        <f t="shared" si="0"/>
        <v>Detractor</v>
      </c>
      <c r="N18" s="1" t="s">
        <v>75</v>
      </c>
      <c r="O18" s="1">
        <v>6</v>
      </c>
      <c r="P18" s="1" t="str">
        <f t="shared" ref="P18" si="28">IF(O18&lt;=6,"Detractor",IF(O18&lt;=8,"Pasivo","Promotor"))</f>
        <v>Detractor</v>
      </c>
      <c r="Q18" s="1">
        <v>4</v>
      </c>
      <c r="R18" s="1" t="str">
        <f t="shared" ref="R18" si="29">IF(Q18&lt;=6,"Detractor",IF(Q18&lt;=8,"Pasivo","Promotor"))</f>
        <v>Detractor</v>
      </c>
      <c r="S18" s="1" t="s">
        <v>76</v>
      </c>
      <c r="T18" s="1">
        <v>7</v>
      </c>
      <c r="U18" s="1" t="str">
        <f t="shared" si="23"/>
        <v>Pasivo</v>
      </c>
      <c r="V18" s="1" t="s">
        <v>77</v>
      </c>
      <c r="W18" s="1" t="s">
        <v>78</v>
      </c>
    </row>
    <row r="19" spans="1:23" x14ac:dyDescent="0.25">
      <c r="A19" s="1">
        <v>16</v>
      </c>
      <c r="B19" s="2">
        <v>45996.481712963003</v>
      </c>
      <c r="C19" s="2">
        <v>45996.484270833302</v>
      </c>
      <c r="D19" s="1" t="s">
        <v>18</v>
      </c>
      <c r="E19" s="1" t="s">
        <v>19</v>
      </c>
      <c r="F19" s="1" t="s">
        <v>79</v>
      </c>
      <c r="G19" s="1" t="s">
        <v>18</v>
      </c>
      <c r="H19" s="1" t="s">
        <v>58</v>
      </c>
      <c r="I19" s="1" t="s">
        <v>30</v>
      </c>
      <c r="J19" s="1">
        <v>10</v>
      </c>
      <c r="K19" s="1" t="str">
        <f t="shared" si="0"/>
        <v>Promotor</v>
      </c>
      <c r="L19" s="1">
        <v>8</v>
      </c>
      <c r="M19" s="1" t="str">
        <f t="shared" si="0"/>
        <v>Pasivo</v>
      </c>
      <c r="N19" s="1" t="s">
        <v>80</v>
      </c>
      <c r="O19" s="1">
        <v>6</v>
      </c>
      <c r="P19" s="1" t="str">
        <f t="shared" ref="P19" si="30">IF(O19&lt;=6,"Detractor",IF(O19&lt;=8,"Pasivo","Promotor"))</f>
        <v>Detractor</v>
      </c>
      <c r="Q19" s="1">
        <v>5</v>
      </c>
      <c r="R19" s="1" t="str">
        <f t="shared" ref="R19" si="31">IF(Q19&lt;=6,"Detractor",IF(Q19&lt;=8,"Pasivo","Promotor"))</f>
        <v>Detractor</v>
      </c>
      <c r="S19" s="1" t="s">
        <v>18</v>
      </c>
      <c r="T19" s="1">
        <v>7</v>
      </c>
      <c r="U19" s="1" t="str">
        <f t="shared" si="23"/>
        <v>Pasivo</v>
      </c>
      <c r="V19" s="1" t="s">
        <v>81</v>
      </c>
      <c r="W19" s="1" t="s">
        <v>82</v>
      </c>
    </row>
    <row r="20" spans="1:23" x14ac:dyDescent="0.25">
      <c r="A20" s="1">
        <v>17</v>
      </c>
      <c r="B20" s="2">
        <v>45996.482199074097</v>
      </c>
      <c r="C20" s="2">
        <v>45996.4842824074</v>
      </c>
      <c r="D20" s="1" t="s">
        <v>18</v>
      </c>
      <c r="E20" s="1" t="s">
        <v>37</v>
      </c>
      <c r="F20" s="1" t="s">
        <v>20</v>
      </c>
      <c r="G20" s="1" t="s">
        <v>18</v>
      </c>
      <c r="H20" s="1" t="s">
        <v>58</v>
      </c>
      <c r="I20" s="1" t="s">
        <v>59</v>
      </c>
      <c r="J20" s="1">
        <v>10</v>
      </c>
      <c r="K20" s="1" t="str">
        <f t="shared" si="0"/>
        <v>Promotor</v>
      </c>
      <c r="L20" s="1">
        <v>6</v>
      </c>
      <c r="M20" s="1" t="str">
        <f t="shared" si="0"/>
        <v>Detractor</v>
      </c>
      <c r="N20" s="1" t="s">
        <v>83</v>
      </c>
      <c r="O20" s="1">
        <v>8</v>
      </c>
      <c r="P20" s="1" t="str">
        <f t="shared" ref="P20" si="32">IF(O20&lt;=6,"Detractor",IF(O20&lt;=8,"Pasivo","Promotor"))</f>
        <v>Pasivo</v>
      </c>
      <c r="Q20" s="1">
        <v>10</v>
      </c>
      <c r="R20" s="1" t="str">
        <f t="shared" ref="R20" si="33">IF(Q20&lt;=6,"Detractor",IF(Q20&lt;=8,"Pasivo","Promotor"))</f>
        <v>Promotor</v>
      </c>
      <c r="S20" s="1" t="s">
        <v>18</v>
      </c>
      <c r="T20" s="1">
        <v>8</v>
      </c>
      <c r="U20" s="1" t="str">
        <f t="shared" si="23"/>
        <v>Pasivo</v>
      </c>
      <c r="V20" s="1" t="s">
        <v>84</v>
      </c>
      <c r="W20" s="1" t="s">
        <v>85</v>
      </c>
    </row>
    <row r="21" spans="1:23" x14ac:dyDescent="0.25">
      <c r="A21" s="1">
        <v>18</v>
      </c>
      <c r="B21" s="2">
        <v>45996.4847337963</v>
      </c>
      <c r="C21" s="2">
        <v>45996.486909722204</v>
      </c>
      <c r="D21" s="1" t="s">
        <v>18</v>
      </c>
      <c r="E21" s="1" t="s">
        <v>37</v>
      </c>
      <c r="F21" s="1" t="s">
        <v>20</v>
      </c>
      <c r="G21" s="1" t="s">
        <v>18</v>
      </c>
      <c r="H21" s="1" t="s">
        <v>86</v>
      </c>
      <c r="I21" s="1" t="s">
        <v>59</v>
      </c>
      <c r="J21" s="1">
        <v>8</v>
      </c>
      <c r="K21" s="1" t="str">
        <f t="shared" si="0"/>
        <v>Pasivo</v>
      </c>
      <c r="L21" s="1">
        <v>10</v>
      </c>
      <c r="M21" s="1" t="str">
        <f t="shared" si="0"/>
        <v>Promotor</v>
      </c>
      <c r="N21" s="1" t="s">
        <v>87</v>
      </c>
      <c r="O21" s="1">
        <v>6</v>
      </c>
      <c r="P21" s="1" t="str">
        <f t="shared" ref="P21" si="34">IF(O21&lt;=6,"Detractor",IF(O21&lt;=8,"Pasivo","Promotor"))</f>
        <v>Detractor</v>
      </c>
      <c r="Q21" s="1">
        <v>8</v>
      </c>
      <c r="R21" s="1" t="str">
        <f t="shared" ref="R21" si="35">IF(Q21&lt;=6,"Detractor",IF(Q21&lt;=8,"Pasivo","Promotor"))</f>
        <v>Pasivo</v>
      </c>
      <c r="S21" s="1" t="s">
        <v>18</v>
      </c>
      <c r="T21" s="1">
        <v>8</v>
      </c>
      <c r="U21" s="1" t="str">
        <f t="shared" si="23"/>
        <v>Pasivo</v>
      </c>
      <c r="V21" s="1" t="s">
        <v>88</v>
      </c>
      <c r="W21" s="1" t="s">
        <v>89</v>
      </c>
    </row>
    <row r="22" spans="1:23" x14ac:dyDescent="0.25">
      <c r="A22" s="1">
        <v>19</v>
      </c>
      <c r="B22" s="2">
        <v>45996.487013888902</v>
      </c>
      <c r="C22" s="2">
        <v>45996.487129629597</v>
      </c>
      <c r="D22" s="1" t="s">
        <v>26</v>
      </c>
    </row>
    <row r="23" spans="1:23" x14ac:dyDescent="0.25">
      <c r="A23" s="1">
        <v>20</v>
      </c>
      <c r="B23" s="2">
        <v>45996.487129629597</v>
      </c>
      <c r="C23" s="2">
        <v>45996.487175925897</v>
      </c>
      <c r="D23" s="1" t="s">
        <v>26</v>
      </c>
    </row>
    <row r="24" spans="1:23" x14ac:dyDescent="0.25">
      <c r="A24" s="1">
        <v>21</v>
      </c>
      <c r="B24" s="2">
        <v>45996.476273148102</v>
      </c>
      <c r="C24" s="2">
        <v>45996.488645833299</v>
      </c>
      <c r="D24" s="1" t="s">
        <v>18</v>
      </c>
      <c r="E24" s="1" t="s">
        <v>27</v>
      </c>
      <c r="F24" s="1" t="s">
        <v>20</v>
      </c>
      <c r="G24" s="1" t="s">
        <v>18</v>
      </c>
      <c r="H24" s="1" t="s">
        <v>90</v>
      </c>
      <c r="I24" s="1" t="s">
        <v>22</v>
      </c>
      <c r="J24" s="1">
        <v>9</v>
      </c>
      <c r="K24" s="1" t="str">
        <f t="shared" si="0"/>
        <v>Promotor</v>
      </c>
      <c r="L24" s="1">
        <v>8</v>
      </c>
      <c r="M24" s="1" t="str">
        <f t="shared" si="0"/>
        <v>Pasivo</v>
      </c>
      <c r="N24" s="1" t="s">
        <v>91</v>
      </c>
      <c r="O24" s="1">
        <v>9</v>
      </c>
      <c r="P24" s="1" t="str">
        <f t="shared" ref="P24" si="36">IF(O24&lt;=6,"Detractor",IF(O24&lt;=8,"Pasivo","Promotor"))</f>
        <v>Promotor</v>
      </c>
      <c r="Q24" s="1">
        <v>7</v>
      </c>
      <c r="R24" s="1" t="str">
        <f t="shared" ref="R24" si="37">IF(Q24&lt;=6,"Detractor",IF(Q24&lt;=8,"Pasivo","Promotor"))</f>
        <v>Pasivo</v>
      </c>
      <c r="S24" s="1" t="s">
        <v>18</v>
      </c>
      <c r="T24" s="1">
        <v>8</v>
      </c>
      <c r="U24" s="1" t="str">
        <f t="shared" ref="U24:U27" si="38">IF(T24&lt;=6,"Detractor",IF(T24&lt;=8,"Pasivo","Promotor"))</f>
        <v>Pasivo</v>
      </c>
      <c r="V24" s="1" t="s">
        <v>92</v>
      </c>
      <c r="W24" s="1" t="s">
        <v>93</v>
      </c>
    </row>
    <row r="25" spans="1:23" x14ac:dyDescent="0.25">
      <c r="A25" s="1">
        <v>22</v>
      </c>
      <c r="B25" s="2">
        <v>45996.487326388902</v>
      </c>
      <c r="C25" s="2">
        <v>45996.4893981481</v>
      </c>
      <c r="D25" s="1" t="s">
        <v>18</v>
      </c>
      <c r="E25" s="1" t="s">
        <v>27</v>
      </c>
      <c r="F25" s="1" t="s">
        <v>20</v>
      </c>
      <c r="G25" s="1" t="s">
        <v>18</v>
      </c>
      <c r="H25" s="1" t="s">
        <v>58</v>
      </c>
      <c r="I25" s="1" t="s">
        <v>30</v>
      </c>
      <c r="J25" s="1">
        <v>6</v>
      </c>
      <c r="K25" s="1" t="str">
        <f t="shared" si="0"/>
        <v>Detractor</v>
      </c>
      <c r="L25" s="1">
        <v>6</v>
      </c>
      <c r="M25" s="1" t="str">
        <f t="shared" si="0"/>
        <v>Detractor</v>
      </c>
      <c r="N25" s="1" t="s">
        <v>94</v>
      </c>
      <c r="O25" s="1">
        <v>4</v>
      </c>
      <c r="P25" s="1" t="str">
        <f t="shared" ref="P25" si="39">IF(O25&lt;=6,"Detractor",IF(O25&lt;=8,"Pasivo","Promotor"))</f>
        <v>Detractor</v>
      </c>
      <c r="Q25" s="1">
        <v>5</v>
      </c>
      <c r="R25" s="1" t="str">
        <f t="shared" ref="R25" si="40">IF(Q25&lt;=6,"Detractor",IF(Q25&lt;=8,"Pasivo","Promotor"))</f>
        <v>Detractor</v>
      </c>
      <c r="S25" s="1" t="s">
        <v>18</v>
      </c>
      <c r="T25" s="1">
        <v>5</v>
      </c>
      <c r="U25" s="1" t="str">
        <f t="shared" si="38"/>
        <v>Detractor</v>
      </c>
      <c r="V25" s="1" t="s">
        <v>95</v>
      </c>
      <c r="W25" s="1" t="s">
        <v>96</v>
      </c>
    </row>
    <row r="26" spans="1:23" x14ac:dyDescent="0.25">
      <c r="A26" s="1">
        <v>23</v>
      </c>
      <c r="B26" s="2">
        <v>45996.497592592597</v>
      </c>
      <c r="C26" s="2">
        <v>45996.507465277798</v>
      </c>
      <c r="D26" s="1" t="s">
        <v>18</v>
      </c>
      <c r="E26" s="1" t="s">
        <v>19</v>
      </c>
      <c r="F26" s="1" t="s">
        <v>28</v>
      </c>
      <c r="G26" s="1" t="s">
        <v>97</v>
      </c>
    </row>
    <row r="27" spans="1:23" x14ac:dyDescent="0.25">
      <c r="A27" s="1">
        <v>24</v>
      </c>
      <c r="B27" s="2">
        <v>45996.510578703703</v>
      </c>
      <c r="C27" s="2">
        <v>45996.5161226852</v>
      </c>
      <c r="D27" s="1" t="s">
        <v>18</v>
      </c>
      <c r="E27" s="1" t="s">
        <v>37</v>
      </c>
      <c r="F27" s="1" t="s">
        <v>28</v>
      </c>
      <c r="G27" s="1" t="s">
        <v>18</v>
      </c>
      <c r="H27" s="1" t="s">
        <v>58</v>
      </c>
      <c r="I27" s="1" t="s">
        <v>98</v>
      </c>
      <c r="J27" s="1">
        <v>10</v>
      </c>
      <c r="K27" s="1" t="str">
        <f t="shared" si="0"/>
        <v>Promotor</v>
      </c>
      <c r="L27" s="1">
        <v>10</v>
      </c>
      <c r="M27" s="1" t="str">
        <f t="shared" si="0"/>
        <v>Promotor</v>
      </c>
      <c r="N27" s="1" t="s">
        <v>99</v>
      </c>
      <c r="O27" s="1">
        <v>6</v>
      </c>
      <c r="P27" s="1" t="str">
        <f t="shared" ref="P27" si="41">IF(O27&lt;=6,"Detractor",IF(O27&lt;=8,"Pasivo","Promotor"))</f>
        <v>Detractor</v>
      </c>
      <c r="Q27" s="1">
        <v>3</v>
      </c>
      <c r="R27" s="1" t="str">
        <f t="shared" ref="R27" si="42">IF(Q27&lt;=6,"Detractor",IF(Q27&lt;=8,"Pasivo","Promotor"))</f>
        <v>Detractor</v>
      </c>
      <c r="S27" s="1" t="s">
        <v>18</v>
      </c>
      <c r="T27" s="1">
        <v>7</v>
      </c>
      <c r="U27" s="1" t="str">
        <f t="shared" si="38"/>
        <v>Pasivo</v>
      </c>
      <c r="V27" s="1" t="s">
        <v>100</v>
      </c>
      <c r="W27" s="1" t="s">
        <v>101</v>
      </c>
    </row>
    <row r="28" spans="1:23" x14ac:dyDescent="0.25">
      <c r="A28" s="1">
        <v>25</v>
      </c>
      <c r="B28" s="2">
        <v>45996.525740740697</v>
      </c>
      <c r="C28" s="2">
        <v>45996.525902777801</v>
      </c>
      <c r="D28" s="1" t="s">
        <v>26</v>
      </c>
    </row>
    <row r="29" spans="1:23" x14ac:dyDescent="0.25">
      <c r="A29" s="1">
        <v>26</v>
      </c>
      <c r="B29" s="2">
        <v>45996.525451388901</v>
      </c>
      <c r="C29" s="2">
        <v>45996.530277777798</v>
      </c>
      <c r="D29" s="1" t="s">
        <v>18</v>
      </c>
      <c r="E29" s="1" t="s">
        <v>37</v>
      </c>
      <c r="F29" s="1" t="s">
        <v>20</v>
      </c>
      <c r="G29" s="1" t="s">
        <v>18</v>
      </c>
      <c r="H29" s="1" t="s">
        <v>102</v>
      </c>
      <c r="I29" s="1" t="s">
        <v>59</v>
      </c>
      <c r="J29" s="1">
        <v>8</v>
      </c>
      <c r="K29" s="1" t="str">
        <f t="shared" si="0"/>
        <v>Pasivo</v>
      </c>
      <c r="L29" s="1">
        <v>9</v>
      </c>
      <c r="M29" s="1" t="str">
        <f t="shared" si="0"/>
        <v>Promotor</v>
      </c>
      <c r="N29" s="1" t="s">
        <v>23</v>
      </c>
      <c r="O29" s="1">
        <v>3</v>
      </c>
      <c r="P29" s="1" t="str">
        <f t="shared" ref="P29" si="43">IF(O29&lt;=6,"Detractor",IF(O29&lt;=8,"Pasivo","Promotor"))</f>
        <v>Detractor</v>
      </c>
      <c r="Q29" s="1">
        <v>7</v>
      </c>
      <c r="R29" s="1" t="str">
        <f t="shared" ref="R29" si="44">IF(Q29&lt;=6,"Detractor",IF(Q29&lt;=8,"Pasivo","Promotor"))</f>
        <v>Pasivo</v>
      </c>
      <c r="S29" s="1" t="s">
        <v>18</v>
      </c>
      <c r="T29" s="1">
        <v>8</v>
      </c>
      <c r="U29" s="1" t="str">
        <f t="shared" ref="U29:U37" si="45">IF(T29&lt;=6,"Detractor",IF(T29&lt;=8,"Pasivo","Promotor"))</f>
        <v>Pasivo</v>
      </c>
      <c r="V29" s="1" t="s">
        <v>103</v>
      </c>
      <c r="W29" s="1" t="s">
        <v>104</v>
      </c>
    </row>
    <row r="30" spans="1:23" x14ac:dyDescent="0.25">
      <c r="A30" s="1">
        <v>27</v>
      </c>
      <c r="B30" s="2">
        <v>45996.548715277801</v>
      </c>
      <c r="C30" s="2">
        <v>45996.5518981481</v>
      </c>
      <c r="D30" s="1" t="s">
        <v>18</v>
      </c>
      <c r="E30" s="1" t="s">
        <v>27</v>
      </c>
      <c r="F30" s="1" t="s">
        <v>28</v>
      </c>
      <c r="G30" s="1" t="s">
        <v>18</v>
      </c>
      <c r="H30" s="1" t="s">
        <v>58</v>
      </c>
      <c r="I30" s="1" t="s">
        <v>105</v>
      </c>
      <c r="J30" s="1">
        <v>7</v>
      </c>
      <c r="K30" s="1" t="str">
        <f t="shared" si="0"/>
        <v>Pasivo</v>
      </c>
      <c r="L30" s="1">
        <v>5</v>
      </c>
      <c r="M30" s="1" t="str">
        <f t="shared" si="0"/>
        <v>Detractor</v>
      </c>
      <c r="N30" s="1" t="s">
        <v>106</v>
      </c>
      <c r="O30" s="1">
        <v>4</v>
      </c>
      <c r="P30" s="1" t="str">
        <f t="shared" ref="P30" si="46">IF(O30&lt;=6,"Detractor",IF(O30&lt;=8,"Pasivo","Promotor"))</f>
        <v>Detractor</v>
      </c>
      <c r="Q30" s="1">
        <v>4</v>
      </c>
      <c r="R30" s="1" t="str">
        <f t="shared" ref="R30" si="47">IF(Q30&lt;=6,"Detractor",IF(Q30&lt;=8,"Pasivo","Promotor"))</f>
        <v>Detractor</v>
      </c>
      <c r="S30" s="1" t="s">
        <v>76</v>
      </c>
      <c r="T30" s="1">
        <v>4</v>
      </c>
      <c r="U30" s="1" t="str">
        <f t="shared" si="45"/>
        <v>Detractor</v>
      </c>
      <c r="V30" s="1" t="s">
        <v>107</v>
      </c>
      <c r="W30" s="1" t="s">
        <v>108</v>
      </c>
    </row>
    <row r="31" spans="1:23" x14ac:dyDescent="0.25">
      <c r="A31" s="1">
        <v>28</v>
      </c>
      <c r="B31" s="2">
        <v>45996.544733796298</v>
      </c>
      <c r="C31" s="2">
        <v>45996.5526157407</v>
      </c>
      <c r="D31" s="1" t="s">
        <v>18</v>
      </c>
      <c r="E31" s="1" t="s">
        <v>109</v>
      </c>
      <c r="F31" s="1" t="s">
        <v>20</v>
      </c>
      <c r="G31" s="1" t="s">
        <v>18</v>
      </c>
      <c r="H31" s="1" t="s">
        <v>110</v>
      </c>
      <c r="I31" s="1" t="s">
        <v>111</v>
      </c>
      <c r="J31" s="1">
        <v>9</v>
      </c>
      <c r="K31" s="1" t="str">
        <f t="shared" si="0"/>
        <v>Promotor</v>
      </c>
      <c r="L31" s="1">
        <v>8</v>
      </c>
      <c r="M31" s="1" t="str">
        <f t="shared" si="0"/>
        <v>Pasivo</v>
      </c>
      <c r="N31" s="1" t="s">
        <v>112</v>
      </c>
      <c r="O31" s="1">
        <v>10</v>
      </c>
      <c r="P31" s="1" t="str">
        <f t="shared" ref="P31" si="48">IF(O31&lt;=6,"Detractor",IF(O31&lt;=8,"Pasivo","Promotor"))</f>
        <v>Promotor</v>
      </c>
      <c r="Q31" s="1">
        <v>9</v>
      </c>
      <c r="R31" s="1" t="str">
        <f t="shared" ref="R31" si="49">IF(Q31&lt;=6,"Detractor",IF(Q31&lt;=8,"Pasivo","Promotor"))</f>
        <v>Promotor</v>
      </c>
      <c r="S31" s="1" t="s">
        <v>18</v>
      </c>
      <c r="T31" s="1">
        <v>9</v>
      </c>
      <c r="U31" s="1" t="str">
        <f t="shared" si="45"/>
        <v>Promotor</v>
      </c>
      <c r="V31" s="1" t="s">
        <v>113</v>
      </c>
      <c r="W31" s="1" t="s">
        <v>114</v>
      </c>
    </row>
    <row r="32" spans="1:23" x14ac:dyDescent="0.25">
      <c r="A32" s="1">
        <v>29</v>
      </c>
      <c r="B32" s="2">
        <v>45996.560578703698</v>
      </c>
      <c r="C32" s="2">
        <v>45996.563368055598</v>
      </c>
      <c r="D32" s="1" t="s">
        <v>18</v>
      </c>
      <c r="E32" s="1" t="s">
        <v>37</v>
      </c>
      <c r="F32" s="1" t="s">
        <v>20</v>
      </c>
      <c r="G32" s="1" t="s">
        <v>18</v>
      </c>
      <c r="H32" s="1" t="s">
        <v>50</v>
      </c>
      <c r="I32" s="1" t="s">
        <v>74</v>
      </c>
      <c r="J32" s="1">
        <v>5</v>
      </c>
      <c r="K32" s="1" t="str">
        <f t="shared" si="0"/>
        <v>Detractor</v>
      </c>
      <c r="L32" s="1">
        <v>2</v>
      </c>
      <c r="M32" s="1" t="str">
        <f t="shared" si="0"/>
        <v>Detractor</v>
      </c>
      <c r="N32" s="1" t="s">
        <v>115</v>
      </c>
      <c r="O32" s="1">
        <v>3</v>
      </c>
      <c r="P32" s="1" t="str">
        <f t="shared" ref="P32" si="50">IF(O32&lt;=6,"Detractor",IF(O32&lt;=8,"Pasivo","Promotor"))</f>
        <v>Detractor</v>
      </c>
      <c r="Q32" s="1">
        <v>0</v>
      </c>
      <c r="R32" s="1" t="str">
        <f t="shared" ref="R32" si="51">IF(Q32&lt;=6,"Detractor",IF(Q32&lt;=8,"Pasivo","Promotor"))</f>
        <v>Detractor</v>
      </c>
      <c r="S32" s="1" t="s">
        <v>18</v>
      </c>
      <c r="T32" s="1">
        <v>2</v>
      </c>
      <c r="U32" s="1" t="str">
        <f t="shared" si="45"/>
        <v>Detractor</v>
      </c>
      <c r="V32" s="1" t="s">
        <v>116</v>
      </c>
      <c r="W32" s="1" t="s">
        <v>117</v>
      </c>
    </row>
    <row r="33" spans="1:23" x14ac:dyDescent="0.25">
      <c r="A33" s="1">
        <v>30</v>
      </c>
      <c r="B33" s="2">
        <v>45996.560289351903</v>
      </c>
      <c r="C33" s="2">
        <v>45996.564317129603</v>
      </c>
      <c r="D33" s="1" t="s">
        <v>18</v>
      </c>
      <c r="E33" s="1" t="s">
        <v>27</v>
      </c>
      <c r="F33" s="1" t="s">
        <v>20</v>
      </c>
      <c r="G33" s="1" t="s">
        <v>18</v>
      </c>
      <c r="H33" s="1" t="s">
        <v>110</v>
      </c>
      <c r="I33" s="1" t="s">
        <v>118</v>
      </c>
      <c r="J33" s="1">
        <v>7</v>
      </c>
      <c r="K33" s="1" t="str">
        <f t="shared" si="0"/>
        <v>Pasivo</v>
      </c>
      <c r="L33" s="1">
        <v>8</v>
      </c>
      <c r="M33" s="1" t="str">
        <f t="shared" si="0"/>
        <v>Pasivo</v>
      </c>
      <c r="N33" s="1" t="s">
        <v>119</v>
      </c>
      <c r="O33" s="1">
        <v>8</v>
      </c>
      <c r="P33" s="1" t="str">
        <f t="shared" ref="P33" si="52">IF(O33&lt;=6,"Detractor",IF(O33&lt;=8,"Pasivo","Promotor"))</f>
        <v>Pasivo</v>
      </c>
      <c r="Q33" s="1">
        <v>9</v>
      </c>
      <c r="R33" s="1" t="str">
        <f t="shared" ref="R33" si="53">IF(Q33&lt;=6,"Detractor",IF(Q33&lt;=8,"Pasivo","Promotor"))</f>
        <v>Promotor</v>
      </c>
      <c r="S33" s="1" t="s">
        <v>18</v>
      </c>
      <c r="T33" s="1">
        <v>9</v>
      </c>
      <c r="U33" s="1" t="str">
        <f t="shared" si="45"/>
        <v>Promotor</v>
      </c>
      <c r="V33" s="1" t="s">
        <v>120</v>
      </c>
      <c r="W33" s="1" t="s">
        <v>121</v>
      </c>
    </row>
    <row r="34" spans="1:23" x14ac:dyDescent="0.25">
      <c r="A34" s="1">
        <v>31</v>
      </c>
      <c r="B34" s="2">
        <v>45996.618379629603</v>
      </c>
      <c r="C34" s="2">
        <v>45996.620173611103</v>
      </c>
      <c r="D34" s="1" t="s">
        <v>18</v>
      </c>
      <c r="E34" s="1" t="s">
        <v>19</v>
      </c>
      <c r="F34" s="1" t="s">
        <v>20</v>
      </c>
      <c r="G34" s="1" t="s">
        <v>18</v>
      </c>
      <c r="H34" s="1" t="s">
        <v>50</v>
      </c>
      <c r="I34" s="1" t="s">
        <v>50</v>
      </c>
      <c r="J34" s="1">
        <v>7</v>
      </c>
      <c r="K34" s="1" t="str">
        <f t="shared" si="0"/>
        <v>Pasivo</v>
      </c>
      <c r="L34" s="1">
        <v>7</v>
      </c>
      <c r="M34" s="1" t="str">
        <f t="shared" si="0"/>
        <v>Pasivo</v>
      </c>
      <c r="N34" s="1" t="s">
        <v>91</v>
      </c>
      <c r="O34" s="1">
        <v>5</v>
      </c>
      <c r="P34" s="1" t="str">
        <f t="shared" ref="P34" si="54">IF(O34&lt;=6,"Detractor",IF(O34&lt;=8,"Pasivo","Promotor"))</f>
        <v>Detractor</v>
      </c>
      <c r="Q34" s="1">
        <v>5</v>
      </c>
      <c r="R34" s="1" t="str">
        <f t="shared" ref="R34" si="55">IF(Q34&lt;=6,"Detractor",IF(Q34&lt;=8,"Pasivo","Promotor"))</f>
        <v>Detractor</v>
      </c>
      <c r="S34" s="1" t="s">
        <v>18</v>
      </c>
      <c r="T34" s="1">
        <v>6</v>
      </c>
      <c r="U34" s="1" t="str">
        <f t="shared" si="45"/>
        <v>Detractor</v>
      </c>
      <c r="V34" s="1" t="s">
        <v>122</v>
      </c>
      <c r="W34" s="1" t="s">
        <v>123</v>
      </c>
    </row>
    <row r="35" spans="1:23" x14ac:dyDescent="0.25">
      <c r="A35" s="1">
        <v>32</v>
      </c>
      <c r="B35" s="2">
        <v>45996.636365740698</v>
      </c>
      <c r="C35" s="2">
        <v>45996.643506944398</v>
      </c>
      <c r="D35" s="1" t="s">
        <v>18</v>
      </c>
      <c r="E35" s="1" t="s">
        <v>37</v>
      </c>
      <c r="F35" s="1" t="s">
        <v>20</v>
      </c>
      <c r="G35" s="1" t="s">
        <v>18</v>
      </c>
      <c r="H35" s="1" t="s">
        <v>124</v>
      </c>
      <c r="I35" s="1" t="s">
        <v>125</v>
      </c>
      <c r="J35" s="1">
        <v>8</v>
      </c>
      <c r="K35" s="1" t="str">
        <f t="shared" si="0"/>
        <v>Pasivo</v>
      </c>
      <c r="L35" s="1">
        <v>8</v>
      </c>
      <c r="M35" s="1" t="str">
        <f t="shared" si="0"/>
        <v>Pasivo</v>
      </c>
      <c r="N35" s="1" t="s">
        <v>126</v>
      </c>
      <c r="O35" s="1">
        <v>7</v>
      </c>
      <c r="P35" s="1" t="str">
        <f t="shared" ref="P35" si="56">IF(O35&lt;=6,"Detractor",IF(O35&lt;=8,"Pasivo","Promotor"))</f>
        <v>Pasivo</v>
      </c>
      <c r="Q35" s="1">
        <v>8</v>
      </c>
      <c r="R35" s="1" t="str">
        <f t="shared" ref="R35" si="57">IF(Q35&lt;=6,"Detractor",IF(Q35&lt;=8,"Pasivo","Promotor"))</f>
        <v>Pasivo</v>
      </c>
      <c r="S35" s="1" t="s">
        <v>18</v>
      </c>
      <c r="T35" s="1">
        <v>8</v>
      </c>
      <c r="U35" s="1" t="str">
        <f t="shared" si="45"/>
        <v>Pasivo</v>
      </c>
      <c r="V35" s="1" t="s">
        <v>127</v>
      </c>
      <c r="W35" s="1" t="s">
        <v>128</v>
      </c>
    </row>
    <row r="36" spans="1:23" x14ac:dyDescent="0.25">
      <c r="A36" s="1">
        <v>33</v>
      </c>
      <c r="B36" s="2">
        <v>45996.6636574074</v>
      </c>
      <c r="C36" s="2">
        <v>45996.666469907403</v>
      </c>
      <c r="D36" s="1" t="s">
        <v>18</v>
      </c>
      <c r="E36" s="1" t="s">
        <v>109</v>
      </c>
      <c r="F36" s="1" t="s">
        <v>20</v>
      </c>
      <c r="G36" s="1" t="s">
        <v>18</v>
      </c>
      <c r="H36" s="1" t="s">
        <v>38</v>
      </c>
      <c r="I36" s="1" t="s">
        <v>129</v>
      </c>
      <c r="J36" s="1">
        <v>6</v>
      </c>
      <c r="K36" s="1" t="str">
        <f t="shared" si="0"/>
        <v>Detractor</v>
      </c>
      <c r="L36" s="1">
        <v>6</v>
      </c>
      <c r="M36" s="1" t="str">
        <f t="shared" si="0"/>
        <v>Detractor</v>
      </c>
      <c r="N36" s="1" t="s">
        <v>75</v>
      </c>
      <c r="O36" s="1">
        <v>5</v>
      </c>
      <c r="P36" s="1" t="str">
        <f t="shared" ref="P36" si="58">IF(O36&lt;=6,"Detractor",IF(O36&lt;=8,"Pasivo","Promotor"))</f>
        <v>Detractor</v>
      </c>
      <c r="Q36" s="1">
        <v>5</v>
      </c>
      <c r="R36" s="1" t="str">
        <f t="shared" ref="R36" si="59">IF(Q36&lt;=6,"Detractor",IF(Q36&lt;=8,"Pasivo","Promotor"))</f>
        <v>Detractor</v>
      </c>
      <c r="S36" s="1" t="s">
        <v>18</v>
      </c>
      <c r="T36" s="1">
        <v>5</v>
      </c>
      <c r="U36" s="1" t="str">
        <f t="shared" si="45"/>
        <v>Detractor</v>
      </c>
      <c r="V36" s="1" t="s">
        <v>130</v>
      </c>
      <c r="W36" s="1" t="s">
        <v>131</v>
      </c>
    </row>
    <row r="37" spans="1:23" x14ac:dyDescent="0.25">
      <c r="A37" s="1">
        <v>34</v>
      </c>
      <c r="B37" s="2">
        <v>45996.699131944399</v>
      </c>
      <c r="C37" s="2">
        <v>45996.699976851902</v>
      </c>
      <c r="D37" s="1" t="s">
        <v>18</v>
      </c>
      <c r="E37" s="1" t="s">
        <v>37</v>
      </c>
      <c r="F37" s="1" t="s">
        <v>20</v>
      </c>
      <c r="G37" s="1" t="s">
        <v>18</v>
      </c>
      <c r="H37" s="1" t="s">
        <v>132</v>
      </c>
      <c r="I37" s="1" t="s">
        <v>34</v>
      </c>
      <c r="J37" s="1">
        <v>8</v>
      </c>
      <c r="K37" s="1" t="str">
        <f t="shared" si="0"/>
        <v>Pasivo</v>
      </c>
      <c r="L37" s="1">
        <v>8</v>
      </c>
      <c r="M37" s="1" t="str">
        <f t="shared" si="0"/>
        <v>Pasivo</v>
      </c>
      <c r="N37" s="1" t="s">
        <v>115</v>
      </c>
      <c r="O37" s="1">
        <v>8</v>
      </c>
      <c r="P37" s="1" t="str">
        <f t="shared" ref="P37" si="60">IF(O37&lt;=6,"Detractor",IF(O37&lt;=8,"Pasivo","Promotor"))</f>
        <v>Pasivo</v>
      </c>
      <c r="Q37" s="1">
        <v>7</v>
      </c>
      <c r="R37" s="1" t="str">
        <f t="shared" ref="R37" si="61">IF(Q37&lt;=6,"Detractor",IF(Q37&lt;=8,"Pasivo","Promotor"))</f>
        <v>Pasivo</v>
      </c>
      <c r="S37" s="1" t="s">
        <v>18</v>
      </c>
      <c r="T37" s="1">
        <v>8</v>
      </c>
      <c r="U37" s="1" t="str">
        <f t="shared" si="45"/>
        <v>Pasivo</v>
      </c>
      <c r="V37" s="1" t="s">
        <v>133</v>
      </c>
      <c r="W37" s="1" t="s">
        <v>134</v>
      </c>
    </row>
    <row r="38" spans="1:23" x14ac:dyDescent="0.25">
      <c r="A38" s="1">
        <v>35</v>
      </c>
      <c r="B38" s="2">
        <v>45996.702175925901</v>
      </c>
      <c r="C38" s="2">
        <v>45996.702337962997</v>
      </c>
      <c r="D38" s="1" t="s">
        <v>26</v>
      </c>
    </row>
    <row r="39" spans="1:23" x14ac:dyDescent="0.25">
      <c r="A39" s="1">
        <v>36</v>
      </c>
      <c r="B39" s="2">
        <v>45996.744421296302</v>
      </c>
      <c r="C39" s="2">
        <v>45996.744467592602</v>
      </c>
      <c r="D39" s="1" t="s">
        <v>26</v>
      </c>
    </row>
    <row r="40" spans="1:23" x14ac:dyDescent="0.25">
      <c r="A40" s="1">
        <v>37</v>
      </c>
      <c r="B40" s="2">
        <v>45996.797708333303</v>
      </c>
      <c r="C40" s="2">
        <v>45996.8074305556</v>
      </c>
      <c r="D40" s="1" t="s">
        <v>18</v>
      </c>
      <c r="E40" s="1" t="s">
        <v>19</v>
      </c>
      <c r="F40" s="1" t="s">
        <v>20</v>
      </c>
      <c r="G40" s="1" t="s">
        <v>18</v>
      </c>
      <c r="H40" s="1" t="s">
        <v>86</v>
      </c>
      <c r="I40" s="1" t="s">
        <v>30</v>
      </c>
      <c r="J40" s="1">
        <v>5</v>
      </c>
      <c r="K40" s="1" t="str">
        <f t="shared" si="0"/>
        <v>Detractor</v>
      </c>
      <c r="L40" s="1">
        <v>5</v>
      </c>
      <c r="M40" s="1" t="str">
        <f t="shared" si="0"/>
        <v>Detractor</v>
      </c>
      <c r="N40" s="1" t="s">
        <v>135</v>
      </c>
      <c r="O40" s="1">
        <v>6</v>
      </c>
      <c r="P40" s="1" t="str">
        <f t="shared" ref="P40" si="62">IF(O40&lt;=6,"Detractor",IF(O40&lt;=8,"Pasivo","Promotor"))</f>
        <v>Detractor</v>
      </c>
      <c r="Q40" s="1">
        <v>4</v>
      </c>
      <c r="R40" s="1" t="str">
        <f t="shared" ref="R40" si="63">IF(Q40&lt;=6,"Detractor",IF(Q40&lt;=8,"Pasivo","Promotor"))</f>
        <v>Detractor</v>
      </c>
      <c r="S40" s="1" t="s">
        <v>18</v>
      </c>
      <c r="T40" s="1">
        <v>4</v>
      </c>
      <c r="U40" s="1" t="str">
        <f t="shared" ref="U40:U44" si="64">IF(T40&lt;=6,"Detractor",IF(T40&lt;=8,"Pasivo","Promotor"))</f>
        <v>Detractor</v>
      </c>
      <c r="V40" s="1" t="s">
        <v>136</v>
      </c>
      <c r="W40" s="1" t="s">
        <v>137</v>
      </c>
    </row>
    <row r="41" spans="1:23" x14ac:dyDescent="0.25">
      <c r="A41" s="1">
        <v>38</v>
      </c>
      <c r="B41" s="2">
        <v>45996.887812499997</v>
      </c>
      <c r="C41" s="2">
        <v>45996.889826388899</v>
      </c>
      <c r="D41" s="1" t="s">
        <v>18</v>
      </c>
      <c r="E41" s="1" t="s">
        <v>19</v>
      </c>
      <c r="F41" s="1" t="s">
        <v>20</v>
      </c>
      <c r="G41" s="1" t="s">
        <v>18</v>
      </c>
      <c r="H41" s="1" t="s">
        <v>58</v>
      </c>
      <c r="I41" s="1" t="s">
        <v>59</v>
      </c>
      <c r="J41" s="1">
        <v>6</v>
      </c>
      <c r="K41" s="1" t="str">
        <f t="shared" si="0"/>
        <v>Detractor</v>
      </c>
      <c r="L41" s="1">
        <v>8</v>
      </c>
      <c r="M41" s="1" t="str">
        <f t="shared" si="0"/>
        <v>Pasivo</v>
      </c>
      <c r="N41" s="1" t="s">
        <v>138</v>
      </c>
      <c r="O41" s="1">
        <v>5</v>
      </c>
      <c r="P41" s="1" t="str">
        <f t="shared" ref="P41" si="65">IF(O41&lt;=6,"Detractor",IF(O41&lt;=8,"Pasivo","Promotor"))</f>
        <v>Detractor</v>
      </c>
      <c r="Q41" s="1">
        <v>5</v>
      </c>
      <c r="R41" s="1" t="str">
        <f t="shared" ref="R41" si="66">IF(Q41&lt;=6,"Detractor",IF(Q41&lt;=8,"Pasivo","Promotor"))</f>
        <v>Detractor</v>
      </c>
      <c r="S41" s="1" t="s">
        <v>18</v>
      </c>
      <c r="T41" s="1">
        <v>6</v>
      </c>
      <c r="U41" s="1" t="str">
        <f t="shared" si="64"/>
        <v>Detractor</v>
      </c>
      <c r="V41" s="1" t="s">
        <v>139</v>
      </c>
      <c r="W41" s="1" t="s">
        <v>140</v>
      </c>
    </row>
    <row r="42" spans="1:23" x14ac:dyDescent="0.25">
      <c r="A42" s="1">
        <v>39</v>
      </c>
      <c r="B42" s="2">
        <v>45997.008391203701</v>
      </c>
      <c r="C42" s="2">
        <v>45997.011805555601</v>
      </c>
      <c r="D42" s="1" t="s">
        <v>18</v>
      </c>
      <c r="E42" s="1" t="s">
        <v>19</v>
      </c>
      <c r="F42" s="1" t="s">
        <v>20</v>
      </c>
      <c r="G42" s="1" t="s">
        <v>18</v>
      </c>
      <c r="H42" s="1" t="s">
        <v>110</v>
      </c>
      <c r="I42" s="1" t="s">
        <v>141</v>
      </c>
      <c r="J42" s="1">
        <v>10</v>
      </c>
      <c r="K42" s="1" t="str">
        <f t="shared" si="0"/>
        <v>Promotor</v>
      </c>
      <c r="L42" s="1">
        <v>9</v>
      </c>
      <c r="M42" s="1" t="str">
        <f t="shared" si="0"/>
        <v>Promotor</v>
      </c>
      <c r="N42" s="1" t="s">
        <v>142</v>
      </c>
      <c r="O42" s="1">
        <v>8</v>
      </c>
      <c r="P42" s="1" t="str">
        <f t="shared" ref="P42" si="67">IF(O42&lt;=6,"Detractor",IF(O42&lt;=8,"Pasivo","Promotor"))</f>
        <v>Pasivo</v>
      </c>
      <c r="Q42" s="1">
        <v>8</v>
      </c>
      <c r="R42" s="1" t="str">
        <f t="shared" ref="R42" si="68">IF(Q42&lt;=6,"Detractor",IF(Q42&lt;=8,"Pasivo","Promotor"))</f>
        <v>Pasivo</v>
      </c>
      <c r="S42" s="1" t="s">
        <v>18</v>
      </c>
      <c r="T42" s="1">
        <v>9</v>
      </c>
      <c r="U42" s="1" t="str">
        <f t="shared" si="64"/>
        <v>Promotor</v>
      </c>
      <c r="V42" s="1" t="s">
        <v>143</v>
      </c>
      <c r="W42" s="1" t="s">
        <v>144</v>
      </c>
    </row>
    <row r="43" spans="1:23" x14ac:dyDescent="0.25">
      <c r="A43" s="1">
        <v>40</v>
      </c>
      <c r="B43" s="2">
        <v>45997.341192129599</v>
      </c>
      <c r="C43" s="2">
        <v>45997.346400463</v>
      </c>
      <c r="D43" s="1" t="s">
        <v>18</v>
      </c>
      <c r="E43" s="1" t="s">
        <v>37</v>
      </c>
      <c r="F43" s="1" t="s">
        <v>20</v>
      </c>
      <c r="G43" s="1" t="s">
        <v>18</v>
      </c>
      <c r="H43" s="1" t="s">
        <v>86</v>
      </c>
      <c r="I43" s="1" t="s">
        <v>145</v>
      </c>
      <c r="J43" s="1">
        <v>7</v>
      </c>
      <c r="K43" s="1" t="str">
        <f t="shared" si="0"/>
        <v>Pasivo</v>
      </c>
      <c r="L43" s="1">
        <v>8</v>
      </c>
      <c r="M43" s="1" t="str">
        <f t="shared" si="0"/>
        <v>Pasivo</v>
      </c>
      <c r="N43" s="1" t="s">
        <v>146</v>
      </c>
      <c r="O43" s="1">
        <v>5</v>
      </c>
      <c r="P43" s="1" t="str">
        <f t="shared" ref="P43" si="69">IF(O43&lt;=6,"Detractor",IF(O43&lt;=8,"Pasivo","Promotor"))</f>
        <v>Detractor</v>
      </c>
      <c r="Q43" s="1">
        <v>5</v>
      </c>
      <c r="R43" s="1" t="str">
        <f t="shared" ref="R43" si="70">IF(Q43&lt;=6,"Detractor",IF(Q43&lt;=8,"Pasivo","Promotor"))</f>
        <v>Detractor</v>
      </c>
      <c r="S43" s="1" t="s">
        <v>18</v>
      </c>
      <c r="T43" s="1">
        <v>7</v>
      </c>
      <c r="U43" s="1" t="str">
        <f t="shared" si="64"/>
        <v>Pasivo</v>
      </c>
      <c r="V43" s="1" t="s">
        <v>147</v>
      </c>
      <c r="W43" s="1" t="s">
        <v>148</v>
      </c>
    </row>
    <row r="44" spans="1:23" x14ac:dyDescent="0.25">
      <c r="A44" s="1">
        <v>41</v>
      </c>
      <c r="B44" s="2">
        <v>45997.4616550926</v>
      </c>
      <c r="C44" s="2">
        <v>45997.463935185202</v>
      </c>
      <c r="D44" s="1" t="s">
        <v>18</v>
      </c>
      <c r="E44" s="1" t="s">
        <v>19</v>
      </c>
      <c r="F44" s="1" t="s">
        <v>28</v>
      </c>
      <c r="G44" s="1" t="s">
        <v>18</v>
      </c>
      <c r="H44" s="1" t="s">
        <v>149</v>
      </c>
      <c r="I44" s="1" t="s">
        <v>149</v>
      </c>
      <c r="J44" s="1">
        <v>8</v>
      </c>
      <c r="K44" s="1" t="str">
        <f t="shared" si="0"/>
        <v>Pasivo</v>
      </c>
      <c r="L44" s="1">
        <v>7</v>
      </c>
      <c r="M44" s="1" t="str">
        <f t="shared" si="0"/>
        <v>Pasivo</v>
      </c>
      <c r="N44" s="1" t="s">
        <v>23</v>
      </c>
      <c r="O44" s="1">
        <v>8</v>
      </c>
      <c r="P44" s="1" t="str">
        <f t="shared" ref="P44" si="71">IF(O44&lt;=6,"Detractor",IF(O44&lt;=8,"Pasivo","Promotor"))</f>
        <v>Pasivo</v>
      </c>
      <c r="Q44" s="1">
        <v>7</v>
      </c>
      <c r="R44" s="1" t="str">
        <f t="shared" ref="R44" si="72">IF(Q44&lt;=6,"Detractor",IF(Q44&lt;=8,"Pasivo","Promotor"))</f>
        <v>Pasivo</v>
      </c>
      <c r="S44" s="1" t="s">
        <v>18</v>
      </c>
      <c r="T44" s="1">
        <v>8</v>
      </c>
      <c r="U44" s="1" t="str">
        <f t="shared" si="64"/>
        <v>Pasivo</v>
      </c>
      <c r="V44" s="1" t="s">
        <v>150</v>
      </c>
      <c r="W44" s="1" t="s">
        <v>151</v>
      </c>
    </row>
    <row r="45" spans="1:23" x14ac:dyDescent="0.25">
      <c r="A45" s="1">
        <v>42</v>
      </c>
      <c r="B45" s="2">
        <v>45997.593877314801</v>
      </c>
      <c r="C45" s="2">
        <v>45997.593935185199</v>
      </c>
      <c r="D45" s="1" t="s">
        <v>26</v>
      </c>
    </row>
    <row r="46" spans="1:23" x14ac:dyDescent="0.25">
      <c r="A46" s="1">
        <v>43</v>
      </c>
      <c r="B46" s="2">
        <v>45997.662523148101</v>
      </c>
      <c r="C46" s="2">
        <v>45997.662557870397</v>
      </c>
      <c r="D46" s="1" t="s">
        <v>26</v>
      </c>
    </row>
    <row r="47" spans="1:23" x14ac:dyDescent="0.25">
      <c r="A47" s="1">
        <v>44</v>
      </c>
      <c r="B47" s="2">
        <v>45997.771736111099</v>
      </c>
      <c r="C47" s="2">
        <v>45997.771851851903</v>
      </c>
      <c r="D47" s="1" t="s">
        <v>26</v>
      </c>
    </row>
    <row r="48" spans="1:23" x14ac:dyDescent="0.25">
      <c r="A48" s="1">
        <v>45</v>
      </c>
      <c r="B48" s="2">
        <v>45998.0336805556</v>
      </c>
      <c r="C48" s="2">
        <v>45998.036759259303</v>
      </c>
      <c r="D48" s="1" t="s">
        <v>18</v>
      </c>
      <c r="E48" s="1" t="s">
        <v>19</v>
      </c>
      <c r="F48" s="1" t="s">
        <v>20</v>
      </c>
      <c r="G48" s="1" t="s">
        <v>18</v>
      </c>
      <c r="H48" s="1" t="s">
        <v>124</v>
      </c>
      <c r="I48" s="1" t="s">
        <v>152</v>
      </c>
      <c r="J48" s="1">
        <v>9</v>
      </c>
      <c r="K48" s="1" t="str">
        <f t="shared" si="0"/>
        <v>Promotor</v>
      </c>
      <c r="L48" s="1">
        <v>9</v>
      </c>
      <c r="M48" s="1" t="str">
        <f t="shared" si="0"/>
        <v>Promotor</v>
      </c>
      <c r="N48" s="1" t="s">
        <v>67</v>
      </c>
      <c r="O48" s="1">
        <v>8</v>
      </c>
      <c r="P48" s="1" t="str">
        <f t="shared" ref="P48" si="73">IF(O48&lt;=6,"Detractor",IF(O48&lt;=8,"Pasivo","Promotor"))</f>
        <v>Pasivo</v>
      </c>
      <c r="Q48" s="1">
        <v>7</v>
      </c>
      <c r="R48" s="1" t="str">
        <f t="shared" ref="R48" si="74">IF(Q48&lt;=6,"Detractor",IF(Q48&lt;=8,"Pasivo","Promotor"))</f>
        <v>Pasivo</v>
      </c>
      <c r="S48" s="1" t="s">
        <v>18</v>
      </c>
      <c r="T48" s="1">
        <v>7</v>
      </c>
      <c r="U48" s="1" t="str">
        <f t="shared" ref="U48:U49" si="75">IF(T48&lt;=6,"Detractor",IF(T48&lt;=8,"Pasivo","Promotor"))</f>
        <v>Pasivo</v>
      </c>
      <c r="V48" s="1" t="s">
        <v>153</v>
      </c>
      <c r="W48" s="1" t="s">
        <v>154</v>
      </c>
    </row>
    <row r="49" spans="1:23" x14ac:dyDescent="0.25">
      <c r="A49" s="1">
        <v>46</v>
      </c>
      <c r="B49" s="2">
        <v>45998.407685185201</v>
      </c>
      <c r="C49" s="2">
        <v>45998.410370370402</v>
      </c>
      <c r="D49" s="1" t="s">
        <v>18</v>
      </c>
      <c r="E49" s="1" t="s">
        <v>37</v>
      </c>
      <c r="F49" s="1" t="s">
        <v>20</v>
      </c>
      <c r="G49" s="1" t="s">
        <v>18</v>
      </c>
      <c r="H49" s="1" t="s">
        <v>145</v>
      </c>
      <c r="I49" s="1" t="s">
        <v>145</v>
      </c>
      <c r="J49" s="1">
        <v>8</v>
      </c>
      <c r="K49" s="1" t="str">
        <f t="shared" si="0"/>
        <v>Pasivo</v>
      </c>
      <c r="L49" s="1">
        <v>8</v>
      </c>
      <c r="M49" s="1" t="str">
        <f t="shared" si="0"/>
        <v>Pasivo</v>
      </c>
      <c r="N49" s="1" t="s">
        <v>91</v>
      </c>
      <c r="O49" s="1">
        <v>8</v>
      </c>
      <c r="P49" s="1" t="str">
        <f t="shared" ref="P49" si="76">IF(O49&lt;=6,"Detractor",IF(O49&lt;=8,"Pasivo","Promotor"))</f>
        <v>Pasivo</v>
      </c>
      <c r="Q49" s="1">
        <v>8</v>
      </c>
      <c r="R49" s="1" t="str">
        <f t="shared" ref="R49" si="77">IF(Q49&lt;=6,"Detractor",IF(Q49&lt;=8,"Pasivo","Promotor"))</f>
        <v>Pasivo</v>
      </c>
      <c r="S49" s="1" t="s">
        <v>18</v>
      </c>
      <c r="T49" s="1">
        <v>8</v>
      </c>
      <c r="U49" s="1" t="str">
        <f t="shared" si="75"/>
        <v>Pasivo</v>
      </c>
      <c r="V49" s="1" t="s">
        <v>155</v>
      </c>
      <c r="W49" s="1" t="s">
        <v>156</v>
      </c>
    </row>
    <row r="50" spans="1:23" x14ac:dyDescent="0.25">
      <c r="A50" s="1">
        <v>47</v>
      </c>
      <c r="B50" s="2">
        <v>45998.488784722198</v>
      </c>
      <c r="C50" s="2">
        <v>45998.488842592596</v>
      </c>
      <c r="D50" s="1" t="s">
        <v>26</v>
      </c>
    </row>
    <row r="51" spans="1:23" x14ac:dyDescent="0.25">
      <c r="A51" s="1">
        <v>48</v>
      </c>
      <c r="B51" s="2">
        <v>45998.8512962963</v>
      </c>
      <c r="C51" s="2">
        <v>45998.851400462998</v>
      </c>
      <c r="D51" s="1" t="s">
        <v>26</v>
      </c>
    </row>
    <row r="52" spans="1:23" x14ac:dyDescent="0.25">
      <c r="A52" s="1">
        <v>49</v>
      </c>
      <c r="B52" s="2">
        <v>45999.6496527778</v>
      </c>
      <c r="C52" s="2">
        <v>45999.651759259301</v>
      </c>
      <c r="D52" s="1" t="s">
        <v>18</v>
      </c>
      <c r="E52" s="1" t="s">
        <v>27</v>
      </c>
      <c r="F52" s="1" t="s">
        <v>20</v>
      </c>
      <c r="G52" s="1" t="s">
        <v>18</v>
      </c>
      <c r="H52" s="1" t="s">
        <v>58</v>
      </c>
      <c r="I52" s="1" t="s">
        <v>59</v>
      </c>
      <c r="J52" s="1">
        <v>7</v>
      </c>
      <c r="K52" s="1" t="str">
        <f t="shared" si="0"/>
        <v>Pasivo</v>
      </c>
      <c r="L52" s="1">
        <v>4</v>
      </c>
      <c r="M52" s="1" t="str">
        <f t="shared" si="0"/>
        <v>Detractor</v>
      </c>
      <c r="N52" s="1" t="s">
        <v>157</v>
      </c>
      <c r="O52" s="1">
        <v>4</v>
      </c>
      <c r="P52" s="1" t="str">
        <f t="shared" ref="P52" si="78">IF(O52&lt;=6,"Detractor",IF(O52&lt;=8,"Pasivo","Promotor"))</f>
        <v>Detractor</v>
      </c>
      <c r="Q52" s="1">
        <v>8</v>
      </c>
      <c r="R52" s="1" t="str">
        <f t="shared" ref="R52" si="79">IF(Q52&lt;=6,"Detractor",IF(Q52&lt;=8,"Pasivo","Promotor"))</f>
        <v>Pasivo</v>
      </c>
      <c r="S52" s="1" t="s">
        <v>18</v>
      </c>
      <c r="T52" s="1">
        <v>7</v>
      </c>
      <c r="U52" s="1" t="str">
        <f t="shared" ref="U52:U59" si="80">IF(T52&lt;=6,"Detractor",IF(T52&lt;=8,"Pasivo","Promotor"))</f>
        <v>Pasivo</v>
      </c>
      <c r="V52" s="1" t="s">
        <v>158</v>
      </c>
      <c r="W52" s="1" t="s">
        <v>159</v>
      </c>
    </row>
    <row r="53" spans="1:23" x14ac:dyDescent="0.25">
      <c r="A53" s="1">
        <v>50</v>
      </c>
      <c r="B53" s="2">
        <v>45999.685497685197</v>
      </c>
      <c r="C53" s="2">
        <v>45999.690821759301</v>
      </c>
      <c r="D53" s="1" t="s">
        <v>18</v>
      </c>
      <c r="E53" s="1" t="s">
        <v>109</v>
      </c>
      <c r="F53" s="1" t="s">
        <v>20</v>
      </c>
      <c r="G53" s="1" t="s">
        <v>18</v>
      </c>
      <c r="H53" s="1" t="s">
        <v>38</v>
      </c>
      <c r="I53" s="1" t="s">
        <v>110</v>
      </c>
      <c r="J53" s="1">
        <v>8</v>
      </c>
      <c r="K53" s="1" t="str">
        <f t="shared" si="0"/>
        <v>Pasivo</v>
      </c>
      <c r="L53" s="1">
        <v>8</v>
      </c>
      <c r="M53" s="1" t="str">
        <f t="shared" si="0"/>
        <v>Pasivo</v>
      </c>
      <c r="N53" s="1" t="s">
        <v>160</v>
      </c>
      <c r="O53" s="1">
        <v>8</v>
      </c>
      <c r="P53" s="1" t="str">
        <f t="shared" ref="P53" si="81">IF(O53&lt;=6,"Detractor",IF(O53&lt;=8,"Pasivo","Promotor"))</f>
        <v>Pasivo</v>
      </c>
      <c r="Q53" s="1">
        <v>4</v>
      </c>
      <c r="R53" s="1" t="str">
        <f t="shared" ref="R53" si="82">IF(Q53&lt;=6,"Detractor",IF(Q53&lt;=8,"Pasivo","Promotor"))</f>
        <v>Detractor</v>
      </c>
      <c r="S53" s="1" t="s">
        <v>18</v>
      </c>
      <c r="T53" s="1">
        <v>7</v>
      </c>
      <c r="U53" s="1" t="str">
        <f t="shared" si="80"/>
        <v>Pasivo</v>
      </c>
      <c r="V53" s="1" t="s">
        <v>161</v>
      </c>
      <c r="W53" s="1" t="s">
        <v>162</v>
      </c>
    </row>
    <row r="54" spans="1:23" x14ac:dyDescent="0.25">
      <c r="A54" s="1">
        <v>51</v>
      </c>
      <c r="B54" s="2">
        <v>46000.703912037003</v>
      </c>
      <c r="C54" s="2">
        <v>46000.707743055602</v>
      </c>
      <c r="D54" s="1" t="s">
        <v>18</v>
      </c>
      <c r="E54" s="1" t="s">
        <v>19</v>
      </c>
      <c r="F54" s="1" t="s">
        <v>20</v>
      </c>
      <c r="G54" s="1" t="s">
        <v>18</v>
      </c>
      <c r="H54" s="1" t="s">
        <v>98</v>
      </c>
      <c r="I54" s="1" t="s">
        <v>74</v>
      </c>
      <c r="J54" s="1">
        <v>8</v>
      </c>
      <c r="K54" s="1" t="str">
        <f t="shared" si="0"/>
        <v>Pasivo</v>
      </c>
      <c r="L54" s="1">
        <v>10</v>
      </c>
      <c r="M54" s="1" t="str">
        <f t="shared" si="0"/>
        <v>Promotor</v>
      </c>
      <c r="N54" s="1" t="s">
        <v>75</v>
      </c>
      <c r="O54" s="1">
        <v>9</v>
      </c>
      <c r="P54" s="1" t="str">
        <f t="shared" ref="P54" si="83">IF(O54&lt;=6,"Detractor",IF(O54&lt;=8,"Pasivo","Promotor"))</f>
        <v>Promotor</v>
      </c>
      <c r="Q54" s="1">
        <v>8</v>
      </c>
      <c r="R54" s="1" t="str">
        <f t="shared" ref="R54" si="84">IF(Q54&lt;=6,"Detractor",IF(Q54&lt;=8,"Pasivo","Promotor"))</f>
        <v>Pasivo</v>
      </c>
      <c r="S54" s="1" t="s">
        <v>76</v>
      </c>
      <c r="T54" s="1">
        <v>10</v>
      </c>
      <c r="U54" s="1" t="str">
        <f t="shared" si="80"/>
        <v>Promotor</v>
      </c>
      <c r="V54" s="1" t="s">
        <v>163</v>
      </c>
      <c r="W54" s="1" t="s">
        <v>164</v>
      </c>
    </row>
    <row r="55" spans="1:23" x14ac:dyDescent="0.25">
      <c r="A55" s="1">
        <v>52</v>
      </c>
      <c r="B55" s="2">
        <v>46001.699432870402</v>
      </c>
      <c r="C55" s="2">
        <v>46001.704108796301</v>
      </c>
      <c r="D55" s="1" t="s">
        <v>18</v>
      </c>
      <c r="E55" s="1" t="s">
        <v>27</v>
      </c>
      <c r="F55" s="1" t="s">
        <v>20</v>
      </c>
      <c r="G55" s="1" t="s">
        <v>18</v>
      </c>
      <c r="H55" s="1" t="s">
        <v>58</v>
      </c>
      <c r="I55" s="1" t="s">
        <v>165</v>
      </c>
      <c r="J55" s="1">
        <v>4</v>
      </c>
      <c r="K55" s="1" t="str">
        <f t="shared" si="0"/>
        <v>Detractor</v>
      </c>
      <c r="L55" s="1">
        <v>4</v>
      </c>
      <c r="M55" s="1" t="str">
        <f t="shared" si="0"/>
        <v>Detractor</v>
      </c>
      <c r="N55" s="1" t="s">
        <v>23</v>
      </c>
      <c r="O55" s="1">
        <v>4</v>
      </c>
      <c r="P55" s="1" t="str">
        <f t="shared" ref="P55" si="85">IF(O55&lt;=6,"Detractor",IF(O55&lt;=8,"Pasivo","Promotor"))</f>
        <v>Detractor</v>
      </c>
      <c r="Q55" s="1">
        <v>7</v>
      </c>
      <c r="R55" s="1" t="str">
        <f t="shared" ref="R55" si="86">IF(Q55&lt;=6,"Detractor",IF(Q55&lt;=8,"Pasivo","Promotor"))</f>
        <v>Pasivo</v>
      </c>
      <c r="S55" s="1" t="s">
        <v>76</v>
      </c>
      <c r="T55" s="1">
        <v>5</v>
      </c>
      <c r="U55" s="1" t="str">
        <f t="shared" si="80"/>
        <v>Detractor</v>
      </c>
      <c r="V55" s="1" t="s">
        <v>166</v>
      </c>
      <c r="W55" s="1" t="s">
        <v>167</v>
      </c>
    </row>
    <row r="56" spans="1:23" x14ac:dyDescent="0.25">
      <c r="A56" s="1">
        <v>53</v>
      </c>
      <c r="B56" s="2">
        <v>46001.9147337963</v>
      </c>
      <c r="C56" s="2">
        <v>46001.917256944398</v>
      </c>
      <c r="D56" s="1" t="s">
        <v>18</v>
      </c>
      <c r="E56" s="1" t="s">
        <v>27</v>
      </c>
      <c r="F56" s="1" t="s">
        <v>20</v>
      </c>
      <c r="G56" s="1" t="s">
        <v>18</v>
      </c>
      <c r="H56" s="1" t="s">
        <v>54</v>
      </c>
      <c r="I56" s="1" t="s">
        <v>54</v>
      </c>
      <c r="J56" s="1">
        <v>10</v>
      </c>
      <c r="K56" s="1" t="str">
        <f t="shared" si="0"/>
        <v>Promotor</v>
      </c>
      <c r="L56" s="1">
        <v>10</v>
      </c>
      <c r="M56" s="1" t="str">
        <f t="shared" si="0"/>
        <v>Promotor</v>
      </c>
      <c r="N56" s="1" t="s">
        <v>115</v>
      </c>
      <c r="O56" s="1">
        <v>7</v>
      </c>
      <c r="P56" s="1" t="str">
        <f t="shared" ref="P56" si="87">IF(O56&lt;=6,"Detractor",IF(O56&lt;=8,"Pasivo","Promotor"))</f>
        <v>Pasivo</v>
      </c>
      <c r="Q56" s="1">
        <v>9</v>
      </c>
      <c r="R56" s="1" t="str">
        <f t="shared" ref="R56" si="88">IF(Q56&lt;=6,"Detractor",IF(Q56&lt;=8,"Pasivo","Promotor"))</f>
        <v>Promotor</v>
      </c>
      <c r="S56" s="1" t="s">
        <v>18</v>
      </c>
      <c r="T56" s="1">
        <v>9</v>
      </c>
      <c r="U56" s="1" t="str">
        <f t="shared" si="80"/>
        <v>Promotor</v>
      </c>
      <c r="V56" s="1" t="s">
        <v>168</v>
      </c>
      <c r="W56" s="1" t="s">
        <v>169</v>
      </c>
    </row>
    <row r="57" spans="1:23" x14ac:dyDescent="0.25">
      <c r="A57" s="1">
        <v>54</v>
      </c>
      <c r="B57" s="2">
        <v>46001.945891203701</v>
      </c>
      <c r="C57" s="2">
        <v>46001.9471990741</v>
      </c>
      <c r="D57" s="1" t="s">
        <v>18</v>
      </c>
      <c r="E57" s="1" t="s">
        <v>19</v>
      </c>
      <c r="F57" s="1" t="s">
        <v>28</v>
      </c>
      <c r="G57" s="1" t="s">
        <v>18</v>
      </c>
      <c r="H57" s="1" t="s">
        <v>170</v>
      </c>
      <c r="I57" s="1" t="s">
        <v>22</v>
      </c>
      <c r="J57" s="1">
        <v>8</v>
      </c>
      <c r="K57" s="1" t="str">
        <f t="shared" si="0"/>
        <v>Pasivo</v>
      </c>
      <c r="L57" s="1">
        <v>8</v>
      </c>
      <c r="M57" s="1" t="str">
        <f t="shared" si="0"/>
        <v>Pasivo</v>
      </c>
      <c r="N57" s="1" t="s">
        <v>135</v>
      </c>
      <c r="O57" s="1">
        <v>5</v>
      </c>
      <c r="P57" s="1" t="str">
        <f t="shared" ref="P57" si="89">IF(O57&lt;=6,"Detractor",IF(O57&lt;=8,"Pasivo","Promotor"))</f>
        <v>Detractor</v>
      </c>
      <c r="Q57" s="1">
        <v>7</v>
      </c>
      <c r="R57" s="1" t="str">
        <f t="shared" ref="R57" si="90">IF(Q57&lt;=6,"Detractor",IF(Q57&lt;=8,"Pasivo","Promotor"))</f>
        <v>Pasivo</v>
      </c>
      <c r="S57" s="1" t="s">
        <v>18</v>
      </c>
      <c r="T57" s="1">
        <v>10</v>
      </c>
      <c r="U57" s="1" t="str">
        <f t="shared" si="80"/>
        <v>Promotor</v>
      </c>
      <c r="V57" s="1" t="s">
        <v>171</v>
      </c>
      <c r="W57" s="1" t="s">
        <v>172</v>
      </c>
    </row>
    <row r="58" spans="1:23" x14ac:dyDescent="0.25">
      <c r="A58" s="1">
        <v>55</v>
      </c>
      <c r="B58" s="2">
        <v>46003.024780092601</v>
      </c>
      <c r="C58" s="2">
        <v>46003.029097222199</v>
      </c>
      <c r="D58" s="1" t="s">
        <v>18</v>
      </c>
      <c r="E58" s="1" t="s">
        <v>19</v>
      </c>
      <c r="F58" s="1" t="s">
        <v>20</v>
      </c>
      <c r="G58" s="1" t="s">
        <v>18</v>
      </c>
      <c r="H58" s="1" t="s">
        <v>29</v>
      </c>
      <c r="I58" s="1" t="s">
        <v>59</v>
      </c>
      <c r="J58" s="1">
        <v>7</v>
      </c>
      <c r="K58" s="1" t="str">
        <f t="shared" si="0"/>
        <v>Pasivo</v>
      </c>
      <c r="L58" s="1">
        <v>6</v>
      </c>
      <c r="M58" s="1" t="str">
        <f t="shared" si="0"/>
        <v>Detractor</v>
      </c>
      <c r="N58" s="1" t="s">
        <v>173</v>
      </c>
      <c r="O58" s="1">
        <v>3</v>
      </c>
      <c r="P58" s="1" t="str">
        <f t="shared" ref="P58" si="91">IF(O58&lt;=6,"Detractor",IF(O58&lt;=8,"Pasivo","Promotor"))</f>
        <v>Detractor</v>
      </c>
      <c r="Q58" s="1">
        <v>5</v>
      </c>
      <c r="R58" s="1" t="str">
        <f t="shared" ref="R58" si="92">IF(Q58&lt;=6,"Detractor",IF(Q58&lt;=8,"Pasivo","Promotor"))</f>
        <v>Detractor</v>
      </c>
      <c r="S58" s="1" t="s">
        <v>18</v>
      </c>
      <c r="T58" s="1">
        <v>5</v>
      </c>
      <c r="U58" s="1" t="str">
        <f t="shared" si="80"/>
        <v>Detractor</v>
      </c>
      <c r="V58" s="1" t="s">
        <v>174</v>
      </c>
      <c r="W58" s="1" t="s">
        <v>175</v>
      </c>
    </row>
    <row r="59" spans="1:23" x14ac:dyDescent="0.25">
      <c r="A59" s="1">
        <v>56</v>
      </c>
      <c r="B59" s="2">
        <v>46007.9831134259</v>
      </c>
      <c r="C59" s="2">
        <v>46007.985648148097</v>
      </c>
      <c r="D59" s="1" t="s">
        <v>18</v>
      </c>
      <c r="E59" s="1" t="s">
        <v>19</v>
      </c>
      <c r="F59" s="1" t="s">
        <v>20</v>
      </c>
      <c r="G59" s="1" t="s">
        <v>18</v>
      </c>
      <c r="H59" s="1" t="s">
        <v>176</v>
      </c>
      <c r="I59" s="1" t="s">
        <v>177</v>
      </c>
      <c r="J59" s="1">
        <v>8</v>
      </c>
      <c r="K59" s="1" t="str">
        <f t="shared" si="0"/>
        <v>Pasivo</v>
      </c>
      <c r="L59" s="1">
        <v>10</v>
      </c>
      <c r="M59" s="1" t="str">
        <f t="shared" si="0"/>
        <v>Promotor</v>
      </c>
      <c r="N59" s="1" t="s">
        <v>91</v>
      </c>
      <c r="O59" s="1">
        <v>8</v>
      </c>
      <c r="P59" s="1" t="str">
        <f t="shared" ref="P59" si="93">IF(O59&lt;=6,"Detractor",IF(O59&lt;=8,"Pasivo","Promotor"))</f>
        <v>Pasivo</v>
      </c>
      <c r="Q59" s="1">
        <v>8</v>
      </c>
      <c r="R59" s="1" t="str">
        <f t="shared" ref="R59" si="94">IF(Q59&lt;=6,"Detractor",IF(Q59&lt;=8,"Pasivo","Promotor"))</f>
        <v>Pasivo</v>
      </c>
      <c r="S59" s="1" t="s">
        <v>18</v>
      </c>
      <c r="T59" s="1">
        <v>8</v>
      </c>
      <c r="U59" s="1" t="str">
        <f t="shared" si="80"/>
        <v>Pasivo</v>
      </c>
      <c r="V59" s="1" t="s">
        <v>178</v>
      </c>
      <c r="W59" s="1" t="s">
        <v>179</v>
      </c>
    </row>
    <row r="60" spans="1:23" x14ac:dyDescent="0.25">
      <c r="A60" s="1">
        <v>57</v>
      </c>
      <c r="B60" s="2">
        <v>46009.889583333301</v>
      </c>
      <c r="C60" s="2">
        <v>46009.889629629601</v>
      </c>
      <c r="D60" s="1" t="s">
        <v>26</v>
      </c>
    </row>
    <row r="61" spans="1:23" x14ac:dyDescent="0.25">
      <c r="A61" s="1">
        <v>58</v>
      </c>
      <c r="B61" s="2">
        <v>46021.502476851798</v>
      </c>
      <c r="C61" s="2">
        <v>46021.505092592597</v>
      </c>
      <c r="D61" s="1" t="s">
        <v>18</v>
      </c>
      <c r="E61" s="1" t="s">
        <v>27</v>
      </c>
      <c r="F61" s="1" t="s">
        <v>28</v>
      </c>
      <c r="G61" s="1" t="s">
        <v>18</v>
      </c>
      <c r="H61" s="1" t="s">
        <v>180</v>
      </c>
      <c r="I61" s="1" t="s">
        <v>181</v>
      </c>
      <c r="J61" s="1">
        <v>8</v>
      </c>
      <c r="K61" s="1" t="str">
        <f t="shared" si="0"/>
        <v>Pasivo</v>
      </c>
      <c r="L61" s="1">
        <v>8</v>
      </c>
      <c r="M61" s="1" t="str">
        <f t="shared" si="0"/>
        <v>Pasivo</v>
      </c>
      <c r="N61" s="1" t="s">
        <v>94</v>
      </c>
      <c r="O61" s="1">
        <v>3</v>
      </c>
      <c r="P61" s="1" t="str">
        <f t="shared" ref="P61" si="95">IF(O61&lt;=6,"Detractor",IF(O61&lt;=8,"Pasivo","Promotor"))</f>
        <v>Detractor</v>
      </c>
      <c r="Q61" s="1">
        <v>6</v>
      </c>
      <c r="R61" s="1" t="str">
        <f t="shared" ref="R61" si="96">IF(Q61&lt;=6,"Detractor",IF(Q61&lt;=8,"Pasivo","Promotor"))</f>
        <v>Detractor</v>
      </c>
      <c r="S61" s="1" t="s">
        <v>18</v>
      </c>
      <c r="T61" s="1">
        <v>7</v>
      </c>
      <c r="U61" s="1" t="str">
        <f t="shared" ref="U61" si="97">IF(T61&lt;=6,"Detractor",IF(T61&lt;=8,"Pasivo","Promotor"))</f>
        <v>Pasivo</v>
      </c>
      <c r="V61" s="1" t="s">
        <v>182</v>
      </c>
      <c r="W61" s="1" t="s">
        <v>183</v>
      </c>
    </row>
    <row r="62" spans="1:23" x14ac:dyDescent="0.25">
      <c r="A62" s="1">
        <v>59</v>
      </c>
      <c r="B62" s="2">
        <v>46031.732199074097</v>
      </c>
      <c r="C62" s="2">
        <v>46031.734247685199</v>
      </c>
      <c r="D62" s="1" t="s">
        <v>26</v>
      </c>
    </row>
    <row r="63" spans="1:23" x14ac:dyDescent="0.25">
      <c r="A63" s="1">
        <v>60</v>
      </c>
      <c r="B63" s="2">
        <v>46056.765567129602</v>
      </c>
      <c r="C63" s="2">
        <v>46056.767476851797</v>
      </c>
      <c r="D63" s="1" t="s">
        <v>18</v>
      </c>
      <c r="E63" s="1" t="s">
        <v>37</v>
      </c>
      <c r="F63" s="1" t="s">
        <v>20</v>
      </c>
      <c r="G63" s="1" t="s">
        <v>18</v>
      </c>
      <c r="H63" s="1" t="s">
        <v>86</v>
      </c>
      <c r="I63" s="1" t="s">
        <v>30</v>
      </c>
      <c r="J63" s="1">
        <v>7</v>
      </c>
      <c r="K63" s="1" t="str">
        <f t="shared" si="0"/>
        <v>Pasivo</v>
      </c>
      <c r="L63" s="1">
        <v>3</v>
      </c>
      <c r="M63" s="1" t="str">
        <f t="shared" si="0"/>
        <v>Detractor</v>
      </c>
      <c r="N63" s="1" t="s">
        <v>31</v>
      </c>
      <c r="O63" s="1">
        <v>6</v>
      </c>
      <c r="P63" s="1" t="str">
        <f t="shared" ref="P63" si="98">IF(O63&lt;=6,"Detractor",IF(O63&lt;=8,"Pasivo","Promotor"))</f>
        <v>Detractor</v>
      </c>
      <c r="Q63" s="1">
        <v>4</v>
      </c>
      <c r="R63" s="1" t="str">
        <f t="shared" ref="R63" si="99">IF(Q63&lt;=6,"Detractor",IF(Q63&lt;=8,"Pasivo","Promotor"))</f>
        <v>Detractor</v>
      </c>
      <c r="S63" s="1" t="s">
        <v>18</v>
      </c>
      <c r="T63" s="1">
        <v>5</v>
      </c>
      <c r="U63" s="1" t="str">
        <f t="shared" ref="U63" si="100">IF(T63&lt;=6,"Detractor",IF(T63&lt;=8,"Pasivo","Promotor"))</f>
        <v>Detractor</v>
      </c>
      <c r="V63" s="3" t="s">
        <v>184</v>
      </c>
      <c r="W63" s="1" t="s">
        <v>185</v>
      </c>
    </row>
    <row r="64" spans="1:23" x14ac:dyDescent="0.25">
      <c r="A64" s="1">
        <v>61</v>
      </c>
      <c r="B64" s="2">
        <v>46056.915127314802</v>
      </c>
      <c r="C64" s="2">
        <v>46056.915219907401</v>
      </c>
      <c r="D64" s="1" t="s">
        <v>26</v>
      </c>
    </row>
    <row r="65" spans="1:23" x14ac:dyDescent="0.25">
      <c r="A65" s="1">
        <v>62</v>
      </c>
      <c r="B65" s="2">
        <v>46062.674421296302</v>
      </c>
      <c r="C65" s="2">
        <v>46062.674537036997</v>
      </c>
      <c r="D65" s="1" t="s">
        <v>26</v>
      </c>
    </row>
    <row r="66" spans="1:23" x14ac:dyDescent="0.25">
      <c r="A66" s="1">
        <v>63</v>
      </c>
      <c r="B66" s="2">
        <v>46062.675231481502</v>
      </c>
      <c r="C66" s="2">
        <v>46062.675277777802</v>
      </c>
      <c r="D66" s="1" t="s">
        <v>26</v>
      </c>
    </row>
    <row r="67" spans="1:23" x14ac:dyDescent="0.25">
      <c r="A67" s="1">
        <v>64</v>
      </c>
      <c r="B67" s="2">
        <v>46062.673437500001</v>
      </c>
      <c r="C67" s="2">
        <v>46062.675347222197</v>
      </c>
      <c r="D67" s="1" t="s">
        <v>18</v>
      </c>
      <c r="E67" s="1" t="s">
        <v>27</v>
      </c>
      <c r="F67" s="1" t="s">
        <v>20</v>
      </c>
      <c r="G67" s="1" t="s">
        <v>18</v>
      </c>
      <c r="H67" s="1" t="s">
        <v>186</v>
      </c>
      <c r="I67" s="1" t="s">
        <v>132</v>
      </c>
      <c r="J67" s="1">
        <v>9</v>
      </c>
      <c r="K67" s="1" t="str">
        <f t="shared" si="0"/>
        <v>Promotor</v>
      </c>
      <c r="L67" s="1">
        <v>8</v>
      </c>
      <c r="M67" s="1" t="str">
        <f t="shared" si="0"/>
        <v>Pasivo</v>
      </c>
      <c r="N67" s="1" t="s">
        <v>187</v>
      </c>
      <c r="O67" s="1">
        <v>7</v>
      </c>
      <c r="P67" s="1" t="str">
        <f t="shared" ref="P67" si="101">IF(O67&lt;=6,"Detractor",IF(O67&lt;=8,"Pasivo","Promotor"))</f>
        <v>Pasivo</v>
      </c>
      <c r="Q67" s="1">
        <v>7</v>
      </c>
      <c r="R67" s="1" t="str">
        <f t="shared" ref="R67" si="102">IF(Q67&lt;=6,"Detractor",IF(Q67&lt;=8,"Pasivo","Promotor"))</f>
        <v>Pasivo</v>
      </c>
      <c r="S67" s="1" t="s">
        <v>18</v>
      </c>
      <c r="T67" s="1">
        <v>8</v>
      </c>
      <c r="U67" s="1" t="str">
        <f t="shared" ref="U67" si="103">IF(T67&lt;=6,"Detractor",IF(T67&lt;=8,"Pasivo","Promotor"))</f>
        <v>Pasivo</v>
      </c>
      <c r="V67" s="1" t="s">
        <v>188</v>
      </c>
      <c r="W67" s="1" t="s">
        <v>189</v>
      </c>
    </row>
    <row r="68" spans="1:23" x14ac:dyDescent="0.25">
      <c r="A68" s="1">
        <v>65</v>
      </c>
      <c r="B68" s="2">
        <v>46062.675381944398</v>
      </c>
      <c r="C68" s="2">
        <v>46062.675416666701</v>
      </c>
      <c r="D68" s="1" t="s">
        <v>26</v>
      </c>
    </row>
    <row r="69" spans="1:23" x14ac:dyDescent="0.25">
      <c r="A69" s="1">
        <v>66</v>
      </c>
      <c r="B69" s="2">
        <v>46062.675694444399</v>
      </c>
      <c r="C69" s="2">
        <v>46062.675960648099</v>
      </c>
      <c r="D69" s="1" t="s">
        <v>18</v>
      </c>
      <c r="E69" s="1" t="s">
        <v>19</v>
      </c>
      <c r="F69" s="1" t="s">
        <v>28</v>
      </c>
      <c r="G69" s="1" t="s">
        <v>26</v>
      </c>
    </row>
    <row r="70" spans="1:23" x14ac:dyDescent="0.25">
      <c r="A70" s="1">
        <v>67</v>
      </c>
      <c r="B70" s="2">
        <v>46062.673564814802</v>
      </c>
      <c r="C70" s="2">
        <v>46062.675995370402</v>
      </c>
      <c r="D70" s="1" t="s">
        <v>18</v>
      </c>
      <c r="E70" s="1" t="s">
        <v>27</v>
      </c>
      <c r="F70" s="1" t="s">
        <v>20</v>
      </c>
      <c r="G70" s="1" t="s">
        <v>18</v>
      </c>
      <c r="H70" s="1" t="s">
        <v>58</v>
      </c>
      <c r="I70" s="1" t="s">
        <v>190</v>
      </c>
      <c r="J70" s="1">
        <v>6</v>
      </c>
      <c r="K70" s="1" t="str">
        <f t="shared" ref="K70:M131" si="104">IF(J70&lt;=6,"Detractor",IF(J70&lt;=8,"Pasivo","Promotor"))</f>
        <v>Detractor</v>
      </c>
      <c r="L70" s="1">
        <v>6</v>
      </c>
      <c r="M70" s="1" t="str">
        <f t="shared" si="104"/>
        <v>Detractor</v>
      </c>
      <c r="N70" s="1" t="s">
        <v>191</v>
      </c>
      <c r="O70" s="1">
        <v>5</v>
      </c>
      <c r="P70" s="1" t="str">
        <f t="shared" ref="P70" si="105">IF(O70&lt;=6,"Detractor",IF(O70&lt;=8,"Pasivo","Promotor"))</f>
        <v>Detractor</v>
      </c>
      <c r="Q70" s="1">
        <v>8</v>
      </c>
      <c r="R70" s="1" t="str">
        <f t="shared" ref="R70" si="106">IF(Q70&lt;=6,"Detractor",IF(Q70&lt;=8,"Pasivo","Promotor"))</f>
        <v>Pasivo</v>
      </c>
      <c r="S70" s="1" t="s">
        <v>76</v>
      </c>
      <c r="T70" s="1">
        <v>7</v>
      </c>
      <c r="U70" s="1" t="str">
        <f t="shared" ref="U70" si="107">IF(T70&lt;=6,"Detractor",IF(T70&lt;=8,"Pasivo","Promotor"))</f>
        <v>Pasivo</v>
      </c>
      <c r="V70" s="1" t="s">
        <v>192</v>
      </c>
      <c r="W70" s="1" t="s">
        <v>193</v>
      </c>
    </row>
    <row r="71" spans="1:23" x14ac:dyDescent="0.25">
      <c r="A71" s="1">
        <v>68</v>
      </c>
      <c r="B71" s="2">
        <v>46062.676064814797</v>
      </c>
      <c r="C71" s="2">
        <v>46062.676168981503</v>
      </c>
      <c r="D71" s="1" t="s">
        <v>26</v>
      </c>
    </row>
    <row r="72" spans="1:23" x14ac:dyDescent="0.25">
      <c r="A72" s="1">
        <v>69</v>
      </c>
      <c r="B72" s="2">
        <v>46062.676516203697</v>
      </c>
      <c r="C72" s="2">
        <v>46062.676562499997</v>
      </c>
      <c r="D72" s="1" t="s">
        <v>26</v>
      </c>
    </row>
    <row r="73" spans="1:23" x14ac:dyDescent="0.25">
      <c r="A73" s="1">
        <v>70</v>
      </c>
      <c r="B73" s="2">
        <v>46062.676597222198</v>
      </c>
      <c r="C73" s="2">
        <v>46062.677222222199</v>
      </c>
      <c r="D73" s="1" t="s">
        <v>18</v>
      </c>
      <c r="E73" s="1" t="s">
        <v>19</v>
      </c>
      <c r="F73" s="1" t="s">
        <v>20</v>
      </c>
      <c r="G73" s="1" t="s">
        <v>97</v>
      </c>
    </row>
    <row r="74" spans="1:23" x14ac:dyDescent="0.25">
      <c r="A74" s="1">
        <v>71</v>
      </c>
      <c r="B74" s="2">
        <v>46062.675000000003</v>
      </c>
      <c r="C74" s="2">
        <v>46062.677696759303</v>
      </c>
      <c r="D74" s="1" t="s">
        <v>18</v>
      </c>
      <c r="E74" s="1" t="s">
        <v>37</v>
      </c>
      <c r="F74" s="1" t="s">
        <v>20</v>
      </c>
      <c r="G74" s="1" t="s">
        <v>18</v>
      </c>
      <c r="H74" s="1" t="s">
        <v>50</v>
      </c>
      <c r="I74" s="1" t="s">
        <v>98</v>
      </c>
      <c r="J74" s="1">
        <v>8</v>
      </c>
      <c r="K74" s="1" t="str">
        <f t="shared" si="104"/>
        <v>Pasivo</v>
      </c>
      <c r="L74" s="1">
        <v>8</v>
      </c>
      <c r="M74" s="1" t="str">
        <f t="shared" si="104"/>
        <v>Pasivo</v>
      </c>
      <c r="N74" s="1" t="s">
        <v>194</v>
      </c>
      <c r="O74" s="1">
        <v>4</v>
      </c>
      <c r="P74" s="1" t="str">
        <f t="shared" ref="P74" si="108">IF(O74&lt;=6,"Detractor",IF(O74&lt;=8,"Pasivo","Promotor"))</f>
        <v>Detractor</v>
      </c>
      <c r="Q74" s="1">
        <v>3</v>
      </c>
      <c r="R74" s="1" t="str">
        <f t="shared" ref="R74" si="109">IF(Q74&lt;=6,"Detractor",IF(Q74&lt;=8,"Pasivo","Promotor"))</f>
        <v>Detractor</v>
      </c>
      <c r="S74" s="1" t="s">
        <v>18</v>
      </c>
      <c r="T74" s="1">
        <v>7</v>
      </c>
      <c r="U74" s="1" t="str">
        <f t="shared" ref="U74:U76" si="110">IF(T74&lt;=6,"Detractor",IF(T74&lt;=8,"Pasivo","Promotor"))</f>
        <v>Pasivo</v>
      </c>
      <c r="V74" s="1" t="s">
        <v>195</v>
      </c>
      <c r="W74" s="1" t="s">
        <v>196</v>
      </c>
    </row>
    <row r="75" spans="1:23" x14ac:dyDescent="0.25">
      <c r="A75" s="1">
        <v>72</v>
      </c>
      <c r="B75" s="2">
        <v>46062.674398148098</v>
      </c>
      <c r="C75" s="2">
        <v>46062.6777546296</v>
      </c>
      <c r="D75" s="1" t="s">
        <v>18</v>
      </c>
      <c r="E75" s="1" t="s">
        <v>19</v>
      </c>
      <c r="F75" s="1" t="s">
        <v>28</v>
      </c>
      <c r="G75" s="1" t="s">
        <v>18</v>
      </c>
      <c r="H75" s="1" t="s">
        <v>197</v>
      </c>
      <c r="I75" s="1" t="s">
        <v>198</v>
      </c>
      <c r="J75" s="1">
        <v>10</v>
      </c>
      <c r="K75" s="1" t="str">
        <f t="shared" si="104"/>
        <v>Promotor</v>
      </c>
      <c r="L75" s="1">
        <v>10</v>
      </c>
      <c r="M75" s="1" t="str">
        <f t="shared" si="104"/>
        <v>Promotor</v>
      </c>
      <c r="N75" s="1" t="s">
        <v>199</v>
      </c>
      <c r="O75" s="1">
        <v>10</v>
      </c>
      <c r="P75" s="1" t="str">
        <f t="shared" ref="P75" si="111">IF(O75&lt;=6,"Detractor",IF(O75&lt;=8,"Pasivo","Promotor"))</f>
        <v>Promotor</v>
      </c>
      <c r="Q75" s="1">
        <v>8</v>
      </c>
      <c r="R75" s="1" t="str">
        <f t="shared" ref="R75" si="112">IF(Q75&lt;=6,"Detractor",IF(Q75&lt;=8,"Pasivo","Promotor"))</f>
        <v>Pasivo</v>
      </c>
      <c r="S75" s="1" t="s">
        <v>18</v>
      </c>
      <c r="T75" s="1">
        <v>10</v>
      </c>
      <c r="U75" s="1" t="str">
        <f t="shared" si="110"/>
        <v>Promotor</v>
      </c>
      <c r="V75" s="1" t="s">
        <v>200</v>
      </c>
      <c r="W75" s="1" t="s">
        <v>201</v>
      </c>
    </row>
    <row r="76" spans="1:23" x14ac:dyDescent="0.25">
      <c r="A76" s="1">
        <v>73</v>
      </c>
      <c r="B76" s="2">
        <v>46062.6769444444</v>
      </c>
      <c r="C76" s="2">
        <v>46062.678124999999</v>
      </c>
      <c r="D76" s="1" t="s">
        <v>18</v>
      </c>
      <c r="E76" s="1" t="s">
        <v>37</v>
      </c>
      <c r="F76" s="1" t="s">
        <v>20</v>
      </c>
      <c r="G76" s="1" t="s">
        <v>18</v>
      </c>
      <c r="H76" s="1" t="s">
        <v>202</v>
      </c>
      <c r="I76" s="1" t="s">
        <v>203</v>
      </c>
      <c r="J76" s="1">
        <v>8</v>
      </c>
      <c r="K76" s="1" t="str">
        <f t="shared" si="104"/>
        <v>Pasivo</v>
      </c>
      <c r="L76" s="1">
        <v>10</v>
      </c>
      <c r="M76" s="1" t="str">
        <f t="shared" si="104"/>
        <v>Promotor</v>
      </c>
      <c r="N76" s="1" t="s">
        <v>204</v>
      </c>
      <c r="O76" s="1">
        <v>9</v>
      </c>
      <c r="P76" s="1" t="str">
        <f t="shared" ref="P76" si="113">IF(O76&lt;=6,"Detractor",IF(O76&lt;=8,"Pasivo","Promotor"))</f>
        <v>Promotor</v>
      </c>
      <c r="Q76" s="1">
        <v>6</v>
      </c>
      <c r="R76" s="1" t="str">
        <f t="shared" ref="R76" si="114">IF(Q76&lt;=6,"Detractor",IF(Q76&lt;=8,"Pasivo","Promotor"))</f>
        <v>Detractor</v>
      </c>
      <c r="S76" s="1" t="s">
        <v>18</v>
      </c>
      <c r="T76" s="1">
        <v>8</v>
      </c>
      <c r="U76" s="1" t="str">
        <f t="shared" si="110"/>
        <v>Pasivo</v>
      </c>
      <c r="V76" s="1" t="s">
        <v>205</v>
      </c>
      <c r="W76" s="1" t="s">
        <v>206</v>
      </c>
    </row>
    <row r="77" spans="1:23" x14ac:dyDescent="0.25">
      <c r="A77" s="1">
        <v>74</v>
      </c>
      <c r="B77" s="2">
        <v>46062.678819444402</v>
      </c>
      <c r="C77" s="2">
        <v>46062.678900462997</v>
      </c>
      <c r="D77" s="1" t="s">
        <v>26</v>
      </c>
    </row>
    <row r="78" spans="1:23" x14ac:dyDescent="0.25">
      <c r="A78" s="1">
        <v>75</v>
      </c>
      <c r="B78" s="2">
        <v>46062.683668981503</v>
      </c>
      <c r="C78" s="2">
        <v>46062.683680555601</v>
      </c>
      <c r="D78" s="1" t="s">
        <v>26</v>
      </c>
    </row>
    <row r="79" spans="1:23" x14ac:dyDescent="0.25">
      <c r="A79" s="1">
        <v>76</v>
      </c>
      <c r="B79" s="2">
        <v>46062.682604166701</v>
      </c>
      <c r="C79" s="2">
        <v>46062.684583333299</v>
      </c>
      <c r="D79" s="1" t="s">
        <v>18</v>
      </c>
      <c r="E79" s="1" t="s">
        <v>109</v>
      </c>
      <c r="F79" s="1" t="s">
        <v>20</v>
      </c>
      <c r="G79" s="1" t="s">
        <v>18</v>
      </c>
      <c r="H79" s="1" t="s">
        <v>86</v>
      </c>
      <c r="I79" s="1" t="s">
        <v>145</v>
      </c>
      <c r="J79" s="1">
        <v>8</v>
      </c>
      <c r="K79" s="1" t="str">
        <f t="shared" si="104"/>
        <v>Pasivo</v>
      </c>
      <c r="L79" s="1">
        <v>5</v>
      </c>
      <c r="M79" s="1" t="str">
        <f t="shared" si="104"/>
        <v>Detractor</v>
      </c>
      <c r="N79" s="1" t="s">
        <v>207</v>
      </c>
      <c r="O79" s="1">
        <v>6</v>
      </c>
      <c r="P79" s="1" t="str">
        <f t="shared" ref="P79" si="115">IF(O79&lt;=6,"Detractor",IF(O79&lt;=8,"Pasivo","Promotor"))</f>
        <v>Detractor</v>
      </c>
      <c r="Q79" s="1">
        <v>4</v>
      </c>
      <c r="R79" s="1" t="str">
        <f t="shared" ref="R79" si="116">IF(Q79&lt;=6,"Detractor",IF(Q79&lt;=8,"Pasivo","Promotor"))</f>
        <v>Detractor</v>
      </c>
      <c r="S79" s="1" t="s">
        <v>18</v>
      </c>
      <c r="T79" s="1">
        <v>4</v>
      </c>
      <c r="U79" s="1" t="str">
        <f t="shared" ref="U79" si="117">IF(T79&lt;=6,"Detractor",IF(T79&lt;=8,"Pasivo","Promotor"))</f>
        <v>Detractor</v>
      </c>
      <c r="V79" s="1" t="s">
        <v>208</v>
      </c>
      <c r="W79" s="1" t="s">
        <v>209</v>
      </c>
    </row>
    <row r="80" spans="1:23" x14ac:dyDescent="0.25">
      <c r="A80" s="1">
        <v>77</v>
      </c>
      <c r="B80" s="2">
        <v>46062.688773148097</v>
      </c>
      <c r="C80" s="2">
        <v>46062.689143518503</v>
      </c>
      <c r="D80" s="1" t="s">
        <v>26</v>
      </c>
    </row>
    <row r="81" spans="1:23" x14ac:dyDescent="0.25">
      <c r="A81" s="1">
        <v>78</v>
      </c>
      <c r="B81" s="2">
        <v>46062.689976851798</v>
      </c>
      <c r="C81" s="2">
        <v>46062.694432870398</v>
      </c>
      <c r="D81" s="1" t="s">
        <v>18</v>
      </c>
      <c r="E81" s="1" t="s">
        <v>37</v>
      </c>
      <c r="F81" s="1" t="s">
        <v>20</v>
      </c>
      <c r="G81" s="1" t="s">
        <v>18</v>
      </c>
      <c r="H81" s="1" t="s">
        <v>110</v>
      </c>
      <c r="I81" s="1" t="s">
        <v>165</v>
      </c>
      <c r="J81" s="1">
        <v>10</v>
      </c>
      <c r="K81" s="1" t="str">
        <f t="shared" si="104"/>
        <v>Promotor</v>
      </c>
      <c r="L81" s="1">
        <v>8</v>
      </c>
      <c r="M81" s="1" t="str">
        <f t="shared" si="104"/>
        <v>Pasivo</v>
      </c>
      <c r="N81" s="1" t="s">
        <v>210</v>
      </c>
      <c r="O81" s="1">
        <v>10</v>
      </c>
      <c r="P81" s="1" t="str">
        <f t="shared" ref="P81" si="118">IF(O81&lt;=6,"Detractor",IF(O81&lt;=8,"Pasivo","Promotor"))</f>
        <v>Promotor</v>
      </c>
      <c r="Q81" s="1">
        <v>6</v>
      </c>
      <c r="R81" s="1" t="str">
        <f t="shared" ref="R81" si="119">IF(Q81&lt;=6,"Detractor",IF(Q81&lt;=8,"Pasivo","Promotor"))</f>
        <v>Detractor</v>
      </c>
      <c r="S81" s="1" t="s">
        <v>76</v>
      </c>
      <c r="T81" s="1">
        <v>9</v>
      </c>
      <c r="U81" s="1" t="str">
        <f t="shared" ref="U81" si="120">IF(T81&lt;=6,"Detractor",IF(T81&lt;=8,"Pasivo","Promotor"))</f>
        <v>Promotor</v>
      </c>
      <c r="V81" s="1" t="s">
        <v>211</v>
      </c>
      <c r="W81" s="1" t="s">
        <v>212</v>
      </c>
    </row>
    <row r="82" spans="1:23" x14ac:dyDescent="0.25">
      <c r="A82" s="1">
        <v>79</v>
      </c>
      <c r="B82" s="2">
        <v>46062.696099537003</v>
      </c>
      <c r="C82" s="2">
        <v>46062.696805555599</v>
      </c>
      <c r="D82" s="1" t="s">
        <v>26</v>
      </c>
    </row>
    <row r="83" spans="1:23" x14ac:dyDescent="0.25">
      <c r="A83" s="1">
        <v>80</v>
      </c>
      <c r="B83" s="2">
        <v>46062.693356481497</v>
      </c>
      <c r="C83" s="2">
        <v>46062.697835648098</v>
      </c>
      <c r="D83" s="1" t="s">
        <v>18</v>
      </c>
      <c r="E83" s="1" t="s">
        <v>37</v>
      </c>
      <c r="F83" s="1" t="s">
        <v>20</v>
      </c>
      <c r="G83" s="1" t="s">
        <v>18</v>
      </c>
      <c r="H83" s="1" t="s">
        <v>54</v>
      </c>
      <c r="I83" s="1" t="s">
        <v>74</v>
      </c>
      <c r="J83" s="1">
        <v>8</v>
      </c>
      <c r="K83" s="1" t="str">
        <f t="shared" si="104"/>
        <v>Pasivo</v>
      </c>
      <c r="L83" s="1">
        <v>10</v>
      </c>
      <c r="M83" s="1" t="str">
        <f t="shared" si="104"/>
        <v>Promotor</v>
      </c>
      <c r="N83" s="1" t="s">
        <v>213</v>
      </c>
      <c r="O83" s="1">
        <v>6</v>
      </c>
      <c r="P83" s="1" t="str">
        <f t="shared" ref="P83" si="121">IF(O83&lt;=6,"Detractor",IF(O83&lt;=8,"Pasivo","Promotor"))</f>
        <v>Detractor</v>
      </c>
      <c r="Q83" s="1">
        <v>8</v>
      </c>
      <c r="R83" s="1" t="str">
        <f t="shared" ref="R83" si="122">IF(Q83&lt;=6,"Detractor",IF(Q83&lt;=8,"Pasivo","Promotor"))</f>
        <v>Pasivo</v>
      </c>
      <c r="S83" s="1" t="s">
        <v>18</v>
      </c>
      <c r="T83" s="1">
        <v>8</v>
      </c>
      <c r="U83" s="1" t="str">
        <f t="shared" ref="U83:U86" si="123">IF(T83&lt;=6,"Detractor",IF(T83&lt;=8,"Pasivo","Promotor"))</f>
        <v>Pasivo</v>
      </c>
      <c r="V83" s="1" t="s">
        <v>214</v>
      </c>
      <c r="W83" s="1" t="s">
        <v>215</v>
      </c>
    </row>
    <row r="84" spans="1:23" x14ac:dyDescent="0.25">
      <c r="A84" s="1">
        <v>81</v>
      </c>
      <c r="B84" s="2">
        <v>46062.696678240703</v>
      </c>
      <c r="C84" s="2">
        <v>46062.700624999998</v>
      </c>
      <c r="D84" s="1" t="s">
        <v>18</v>
      </c>
      <c r="E84" s="1" t="s">
        <v>27</v>
      </c>
      <c r="F84" s="1" t="s">
        <v>20</v>
      </c>
      <c r="G84" s="1" t="s">
        <v>18</v>
      </c>
      <c r="H84" s="1" t="s">
        <v>38</v>
      </c>
      <c r="I84" s="1" t="s">
        <v>145</v>
      </c>
      <c r="J84" s="1">
        <v>8</v>
      </c>
      <c r="K84" s="1" t="str">
        <f t="shared" si="104"/>
        <v>Pasivo</v>
      </c>
      <c r="L84" s="1">
        <v>9</v>
      </c>
      <c r="M84" s="1" t="str">
        <f t="shared" si="104"/>
        <v>Promotor</v>
      </c>
      <c r="N84" s="1" t="s">
        <v>23</v>
      </c>
      <c r="O84" s="1">
        <v>3</v>
      </c>
      <c r="P84" s="1" t="str">
        <f t="shared" ref="P84" si="124">IF(O84&lt;=6,"Detractor",IF(O84&lt;=8,"Pasivo","Promotor"))</f>
        <v>Detractor</v>
      </c>
      <c r="Q84" s="1">
        <v>7</v>
      </c>
      <c r="R84" s="1" t="str">
        <f t="shared" ref="R84" si="125">IF(Q84&lt;=6,"Detractor",IF(Q84&lt;=8,"Pasivo","Promotor"))</f>
        <v>Pasivo</v>
      </c>
      <c r="S84" s="1" t="s">
        <v>18</v>
      </c>
      <c r="T84" s="1">
        <v>7</v>
      </c>
      <c r="U84" s="1" t="str">
        <f t="shared" si="123"/>
        <v>Pasivo</v>
      </c>
      <c r="V84" s="1" t="s">
        <v>216</v>
      </c>
      <c r="W84" s="1" t="s">
        <v>217</v>
      </c>
    </row>
    <row r="85" spans="1:23" x14ac:dyDescent="0.25">
      <c r="A85" s="1">
        <v>82</v>
      </c>
      <c r="B85" s="2">
        <v>46062.703252314801</v>
      </c>
      <c r="C85" s="2">
        <v>46062.7050115741</v>
      </c>
      <c r="D85" s="1" t="s">
        <v>18</v>
      </c>
      <c r="E85" s="1" t="s">
        <v>19</v>
      </c>
      <c r="F85" s="1" t="s">
        <v>28</v>
      </c>
      <c r="G85" s="1" t="s">
        <v>18</v>
      </c>
      <c r="H85" s="1" t="s">
        <v>50</v>
      </c>
      <c r="I85" s="1" t="s">
        <v>30</v>
      </c>
      <c r="J85" s="1">
        <v>5</v>
      </c>
      <c r="K85" s="1" t="str">
        <f t="shared" si="104"/>
        <v>Detractor</v>
      </c>
      <c r="L85" s="1">
        <v>7</v>
      </c>
      <c r="M85" s="1" t="str">
        <f t="shared" si="104"/>
        <v>Pasivo</v>
      </c>
      <c r="N85" s="1" t="s">
        <v>94</v>
      </c>
      <c r="O85" s="1">
        <v>5</v>
      </c>
      <c r="P85" s="1" t="str">
        <f t="shared" ref="P85" si="126">IF(O85&lt;=6,"Detractor",IF(O85&lt;=8,"Pasivo","Promotor"))</f>
        <v>Detractor</v>
      </c>
      <c r="Q85" s="1">
        <v>7</v>
      </c>
      <c r="R85" s="1" t="str">
        <f t="shared" ref="R85" si="127">IF(Q85&lt;=6,"Detractor",IF(Q85&lt;=8,"Pasivo","Promotor"))</f>
        <v>Pasivo</v>
      </c>
      <c r="S85" s="1" t="s">
        <v>18</v>
      </c>
      <c r="T85" s="1">
        <v>7</v>
      </c>
      <c r="U85" s="1" t="str">
        <f t="shared" si="123"/>
        <v>Pasivo</v>
      </c>
      <c r="V85" s="1" t="s">
        <v>218</v>
      </c>
      <c r="W85" s="1" t="s">
        <v>219</v>
      </c>
    </row>
    <row r="86" spans="1:23" x14ac:dyDescent="0.25">
      <c r="A86" s="1">
        <v>83</v>
      </c>
      <c r="B86" s="2">
        <v>46062.708275463003</v>
      </c>
      <c r="C86" s="2">
        <v>46062.708900463003</v>
      </c>
      <c r="D86" s="1" t="s">
        <v>18</v>
      </c>
      <c r="E86" s="1" t="s">
        <v>19</v>
      </c>
      <c r="F86" s="1" t="s">
        <v>20</v>
      </c>
      <c r="G86" s="1" t="s">
        <v>18</v>
      </c>
      <c r="H86" s="1" t="s">
        <v>34</v>
      </c>
      <c r="I86" s="1" t="s">
        <v>145</v>
      </c>
      <c r="J86" s="1">
        <v>1</v>
      </c>
      <c r="K86" s="1" t="str">
        <f t="shared" si="104"/>
        <v>Detractor</v>
      </c>
      <c r="L86" s="1">
        <v>1</v>
      </c>
      <c r="M86" s="1" t="str">
        <f t="shared" si="104"/>
        <v>Detractor</v>
      </c>
      <c r="N86" s="1" t="s">
        <v>60</v>
      </c>
      <c r="O86" s="1">
        <v>3</v>
      </c>
      <c r="P86" s="1" t="str">
        <f t="shared" ref="P86" si="128">IF(O86&lt;=6,"Detractor",IF(O86&lt;=8,"Pasivo","Promotor"))</f>
        <v>Detractor</v>
      </c>
      <c r="Q86" s="1">
        <v>2</v>
      </c>
      <c r="R86" s="1" t="str">
        <f t="shared" ref="R86" si="129">IF(Q86&lt;=6,"Detractor",IF(Q86&lt;=8,"Pasivo","Promotor"))</f>
        <v>Detractor</v>
      </c>
      <c r="S86" s="1" t="s">
        <v>18</v>
      </c>
      <c r="T86" s="1">
        <v>3</v>
      </c>
      <c r="U86" s="1" t="str">
        <f t="shared" si="123"/>
        <v>Detractor</v>
      </c>
      <c r="V86" s="3" t="s">
        <v>184</v>
      </c>
      <c r="W86" s="3" t="s">
        <v>184</v>
      </c>
    </row>
    <row r="87" spans="1:23" x14ac:dyDescent="0.25">
      <c r="A87" s="1">
        <v>84</v>
      </c>
      <c r="B87" s="2">
        <v>46062.709386574097</v>
      </c>
      <c r="C87" s="2">
        <v>46062.709421296298</v>
      </c>
      <c r="D87" s="1" t="s">
        <v>26</v>
      </c>
    </row>
    <row r="88" spans="1:23" x14ac:dyDescent="0.25">
      <c r="A88" s="1">
        <v>85</v>
      </c>
      <c r="B88" s="2">
        <v>46062.719224537002</v>
      </c>
      <c r="C88" s="2">
        <v>46062.719363425902</v>
      </c>
      <c r="D88" s="1" t="s">
        <v>26</v>
      </c>
    </row>
    <row r="89" spans="1:23" x14ac:dyDescent="0.25">
      <c r="A89" s="1">
        <v>86</v>
      </c>
      <c r="B89" s="2">
        <v>46062.716493055603</v>
      </c>
      <c r="C89" s="2">
        <v>46062.720243055599</v>
      </c>
      <c r="D89" s="1" t="s">
        <v>18</v>
      </c>
      <c r="E89" s="1" t="s">
        <v>19</v>
      </c>
      <c r="F89" s="1" t="s">
        <v>20</v>
      </c>
      <c r="G89" s="1" t="s">
        <v>18</v>
      </c>
      <c r="H89" s="1" t="s">
        <v>50</v>
      </c>
      <c r="I89" s="1" t="s">
        <v>190</v>
      </c>
      <c r="J89" s="1">
        <v>5</v>
      </c>
      <c r="K89" s="1" t="str">
        <f t="shared" si="104"/>
        <v>Detractor</v>
      </c>
      <c r="L89" s="1">
        <v>5</v>
      </c>
      <c r="M89" s="1" t="str">
        <f t="shared" si="104"/>
        <v>Detractor</v>
      </c>
      <c r="N89" s="1" t="s">
        <v>220</v>
      </c>
      <c r="O89" s="1">
        <v>5</v>
      </c>
      <c r="P89" s="1" t="str">
        <f t="shared" ref="P89" si="130">IF(O89&lt;=6,"Detractor",IF(O89&lt;=8,"Pasivo","Promotor"))</f>
        <v>Detractor</v>
      </c>
      <c r="Q89" s="1">
        <v>5</v>
      </c>
      <c r="R89" s="1" t="str">
        <f t="shared" ref="R89" si="131">IF(Q89&lt;=6,"Detractor",IF(Q89&lt;=8,"Pasivo","Promotor"))</f>
        <v>Detractor</v>
      </c>
      <c r="S89" s="1" t="s">
        <v>18</v>
      </c>
      <c r="T89" s="1">
        <v>5</v>
      </c>
      <c r="U89" s="1" t="str">
        <f t="shared" ref="U89:U96" si="132">IF(T89&lt;=6,"Detractor",IF(T89&lt;=8,"Pasivo","Promotor"))</f>
        <v>Detractor</v>
      </c>
      <c r="V89" s="1" t="s">
        <v>221</v>
      </c>
      <c r="W89" s="1" t="s">
        <v>222</v>
      </c>
    </row>
    <row r="90" spans="1:23" x14ac:dyDescent="0.25">
      <c r="A90" s="1">
        <v>87</v>
      </c>
      <c r="B90" s="2">
        <v>46062.722129629597</v>
      </c>
      <c r="C90" s="2">
        <v>46062.7264699074</v>
      </c>
      <c r="D90" s="1" t="s">
        <v>18</v>
      </c>
      <c r="E90" s="1" t="s">
        <v>27</v>
      </c>
      <c r="F90" s="1" t="s">
        <v>20</v>
      </c>
      <c r="G90" s="1" t="s">
        <v>18</v>
      </c>
      <c r="H90" s="1" t="s">
        <v>223</v>
      </c>
      <c r="I90" s="1" t="s">
        <v>165</v>
      </c>
      <c r="J90" s="1">
        <v>8</v>
      </c>
      <c r="K90" s="1" t="str">
        <f t="shared" si="104"/>
        <v>Pasivo</v>
      </c>
      <c r="L90" s="1">
        <v>10</v>
      </c>
      <c r="M90" s="1" t="str">
        <f t="shared" si="104"/>
        <v>Promotor</v>
      </c>
      <c r="N90" s="1" t="s">
        <v>224</v>
      </c>
      <c r="O90" s="1">
        <v>8</v>
      </c>
      <c r="P90" s="1" t="str">
        <f t="shared" ref="P90" si="133">IF(O90&lt;=6,"Detractor",IF(O90&lt;=8,"Pasivo","Promotor"))</f>
        <v>Pasivo</v>
      </c>
      <c r="Q90" s="1">
        <v>7</v>
      </c>
      <c r="R90" s="1" t="str">
        <f t="shared" ref="R90" si="134">IF(Q90&lt;=6,"Detractor",IF(Q90&lt;=8,"Pasivo","Promotor"))</f>
        <v>Pasivo</v>
      </c>
      <c r="S90" s="1" t="s">
        <v>76</v>
      </c>
      <c r="T90" s="1">
        <v>8</v>
      </c>
      <c r="U90" s="1" t="str">
        <f t="shared" si="132"/>
        <v>Pasivo</v>
      </c>
      <c r="V90" s="1" t="s">
        <v>225</v>
      </c>
      <c r="W90" s="1" t="s">
        <v>226</v>
      </c>
    </row>
    <row r="91" spans="1:23" x14ac:dyDescent="0.25">
      <c r="A91" s="1">
        <v>88</v>
      </c>
      <c r="B91" s="2">
        <v>46062.748298611099</v>
      </c>
      <c r="C91" s="2">
        <v>46062.748680555596</v>
      </c>
      <c r="D91" s="1" t="s">
        <v>26</v>
      </c>
    </row>
    <row r="92" spans="1:23" x14ac:dyDescent="0.25">
      <c r="A92" s="1">
        <v>89</v>
      </c>
      <c r="B92" s="2">
        <v>46062.7520717593</v>
      </c>
      <c r="C92" s="2">
        <v>46062.754548611098</v>
      </c>
      <c r="D92" s="1" t="s">
        <v>18</v>
      </c>
      <c r="E92" s="1" t="s">
        <v>19</v>
      </c>
      <c r="F92" s="1" t="s">
        <v>20</v>
      </c>
      <c r="G92" s="1" t="s">
        <v>18</v>
      </c>
      <c r="H92" s="1" t="s">
        <v>29</v>
      </c>
      <c r="I92" s="1" t="s">
        <v>39</v>
      </c>
      <c r="J92" s="1">
        <v>7</v>
      </c>
      <c r="K92" s="1" t="str">
        <f t="shared" si="104"/>
        <v>Pasivo</v>
      </c>
      <c r="L92" s="1">
        <v>5</v>
      </c>
      <c r="M92" s="1" t="str">
        <f t="shared" si="104"/>
        <v>Detractor</v>
      </c>
      <c r="N92" s="1" t="s">
        <v>227</v>
      </c>
      <c r="O92" s="1">
        <v>6</v>
      </c>
      <c r="P92" s="1" t="str">
        <f t="shared" ref="P92" si="135">IF(O92&lt;=6,"Detractor",IF(O92&lt;=8,"Pasivo","Promotor"))</f>
        <v>Detractor</v>
      </c>
      <c r="Q92" s="1">
        <v>7</v>
      </c>
      <c r="R92" s="1" t="str">
        <f t="shared" ref="R92" si="136">IF(Q92&lt;=6,"Detractor",IF(Q92&lt;=8,"Pasivo","Promotor"))</f>
        <v>Pasivo</v>
      </c>
      <c r="S92" s="1" t="s">
        <v>18</v>
      </c>
      <c r="T92" s="1">
        <v>7</v>
      </c>
      <c r="U92" s="1" t="str">
        <f t="shared" si="132"/>
        <v>Pasivo</v>
      </c>
      <c r="V92" s="1" t="s">
        <v>228</v>
      </c>
      <c r="W92" s="1" t="s">
        <v>229</v>
      </c>
    </row>
    <row r="93" spans="1:23" x14ac:dyDescent="0.25">
      <c r="A93" s="1">
        <v>90</v>
      </c>
      <c r="B93" s="2">
        <v>46062.752187500002</v>
      </c>
      <c r="C93" s="2">
        <v>46062.754583333299</v>
      </c>
      <c r="D93" s="1" t="s">
        <v>18</v>
      </c>
      <c r="E93" s="1" t="s">
        <v>27</v>
      </c>
      <c r="F93" s="1" t="s">
        <v>20</v>
      </c>
      <c r="G93" s="1" t="s">
        <v>18</v>
      </c>
      <c r="H93" s="1" t="s">
        <v>124</v>
      </c>
      <c r="I93" s="1" t="s">
        <v>54</v>
      </c>
      <c r="J93" s="1">
        <v>10</v>
      </c>
      <c r="K93" s="1" t="str">
        <f t="shared" si="104"/>
        <v>Promotor</v>
      </c>
      <c r="L93" s="1">
        <v>7</v>
      </c>
      <c r="M93" s="1" t="str">
        <f t="shared" si="104"/>
        <v>Pasivo</v>
      </c>
      <c r="N93" s="1" t="s">
        <v>230</v>
      </c>
      <c r="O93" s="1">
        <v>10</v>
      </c>
      <c r="P93" s="1" t="str">
        <f t="shared" ref="P93" si="137">IF(O93&lt;=6,"Detractor",IF(O93&lt;=8,"Pasivo","Promotor"))</f>
        <v>Promotor</v>
      </c>
      <c r="Q93" s="1">
        <v>9</v>
      </c>
      <c r="R93" s="1" t="str">
        <f t="shared" ref="R93" si="138">IF(Q93&lt;=6,"Detractor",IF(Q93&lt;=8,"Pasivo","Promotor"))</f>
        <v>Promotor</v>
      </c>
      <c r="S93" s="1" t="s">
        <v>18</v>
      </c>
      <c r="T93" s="1">
        <v>10</v>
      </c>
      <c r="U93" s="1" t="str">
        <f t="shared" si="132"/>
        <v>Promotor</v>
      </c>
      <c r="V93" s="1" t="s">
        <v>231</v>
      </c>
      <c r="W93" s="1" t="s">
        <v>232</v>
      </c>
    </row>
    <row r="94" spans="1:23" x14ac:dyDescent="0.25">
      <c r="A94" s="1">
        <v>91</v>
      </c>
      <c r="B94" s="2">
        <v>46062.753877314797</v>
      </c>
      <c r="C94" s="2">
        <v>46062.755555555603</v>
      </c>
      <c r="D94" s="1" t="s">
        <v>18</v>
      </c>
      <c r="E94" s="1" t="s">
        <v>27</v>
      </c>
      <c r="F94" s="1" t="s">
        <v>20</v>
      </c>
      <c r="G94" s="1" t="s">
        <v>18</v>
      </c>
      <c r="H94" s="1" t="s">
        <v>50</v>
      </c>
      <c r="I94" s="1" t="s">
        <v>152</v>
      </c>
      <c r="J94" s="1">
        <v>6</v>
      </c>
      <c r="K94" s="1" t="str">
        <f t="shared" si="104"/>
        <v>Detractor</v>
      </c>
      <c r="L94" s="1">
        <v>7</v>
      </c>
      <c r="M94" s="1" t="str">
        <f t="shared" si="104"/>
        <v>Pasivo</v>
      </c>
      <c r="N94" s="1" t="s">
        <v>83</v>
      </c>
      <c r="O94" s="1">
        <v>6</v>
      </c>
      <c r="P94" s="1" t="str">
        <f t="shared" ref="P94" si="139">IF(O94&lt;=6,"Detractor",IF(O94&lt;=8,"Pasivo","Promotor"))</f>
        <v>Detractor</v>
      </c>
      <c r="Q94" s="1">
        <v>5</v>
      </c>
      <c r="R94" s="1" t="str">
        <f t="shared" ref="R94" si="140">IF(Q94&lt;=6,"Detractor",IF(Q94&lt;=8,"Pasivo","Promotor"))</f>
        <v>Detractor</v>
      </c>
      <c r="S94" s="1" t="s">
        <v>18</v>
      </c>
      <c r="T94" s="1">
        <v>6</v>
      </c>
      <c r="U94" s="1" t="str">
        <f t="shared" si="132"/>
        <v>Detractor</v>
      </c>
      <c r="V94" s="1" t="s">
        <v>233</v>
      </c>
      <c r="W94" s="1" t="s">
        <v>234</v>
      </c>
    </row>
    <row r="95" spans="1:23" x14ac:dyDescent="0.25">
      <c r="A95" s="1">
        <v>92</v>
      </c>
      <c r="B95" s="2">
        <v>46062.762870370403</v>
      </c>
      <c r="C95" s="2">
        <v>46062.7677430556</v>
      </c>
      <c r="D95" s="1" t="s">
        <v>18</v>
      </c>
      <c r="E95" s="1" t="s">
        <v>27</v>
      </c>
      <c r="F95" s="1" t="s">
        <v>28</v>
      </c>
      <c r="G95" s="1" t="s">
        <v>18</v>
      </c>
      <c r="H95" s="1" t="s">
        <v>50</v>
      </c>
      <c r="I95" s="1" t="s">
        <v>235</v>
      </c>
      <c r="J95" s="1">
        <v>8</v>
      </c>
      <c r="K95" s="1" t="str">
        <f t="shared" si="104"/>
        <v>Pasivo</v>
      </c>
      <c r="L95" s="1">
        <v>6</v>
      </c>
      <c r="M95" s="1" t="str">
        <f t="shared" si="104"/>
        <v>Detractor</v>
      </c>
      <c r="N95" s="1" t="s">
        <v>236</v>
      </c>
      <c r="O95" s="1">
        <v>8</v>
      </c>
      <c r="P95" s="1" t="str">
        <f t="shared" ref="P95" si="141">IF(O95&lt;=6,"Detractor",IF(O95&lt;=8,"Pasivo","Promotor"))</f>
        <v>Pasivo</v>
      </c>
      <c r="Q95" s="1">
        <v>7</v>
      </c>
      <c r="R95" s="1" t="str">
        <f t="shared" ref="R95" si="142">IF(Q95&lt;=6,"Detractor",IF(Q95&lt;=8,"Pasivo","Promotor"))</f>
        <v>Pasivo</v>
      </c>
      <c r="S95" s="1" t="s">
        <v>18</v>
      </c>
      <c r="T95" s="1">
        <v>8</v>
      </c>
      <c r="U95" s="1" t="str">
        <f t="shared" si="132"/>
        <v>Pasivo</v>
      </c>
      <c r="V95" s="1" t="s">
        <v>237</v>
      </c>
      <c r="W95" s="1" t="s">
        <v>238</v>
      </c>
    </row>
    <row r="96" spans="1:23" x14ac:dyDescent="0.25">
      <c r="A96" s="1">
        <v>93</v>
      </c>
      <c r="B96" s="2">
        <v>46062.766458333303</v>
      </c>
      <c r="C96" s="2">
        <v>46062.770590277803</v>
      </c>
      <c r="D96" s="1" t="s">
        <v>18</v>
      </c>
      <c r="E96" s="1" t="s">
        <v>27</v>
      </c>
      <c r="F96" s="1" t="s">
        <v>20</v>
      </c>
      <c r="G96" s="1" t="s">
        <v>18</v>
      </c>
      <c r="H96" s="1" t="s">
        <v>132</v>
      </c>
      <c r="I96" s="1" t="s">
        <v>105</v>
      </c>
      <c r="J96" s="1">
        <v>7</v>
      </c>
      <c r="K96" s="1" t="str">
        <f t="shared" si="104"/>
        <v>Pasivo</v>
      </c>
      <c r="L96" s="1">
        <v>2</v>
      </c>
      <c r="M96" s="1" t="str">
        <f t="shared" si="104"/>
        <v>Detractor</v>
      </c>
      <c r="N96" s="1" t="s">
        <v>75</v>
      </c>
      <c r="O96" s="1">
        <v>9</v>
      </c>
      <c r="P96" s="1" t="str">
        <f t="shared" ref="P96" si="143">IF(O96&lt;=6,"Detractor",IF(O96&lt;=8,"Pasivo","Promotor"))</f>
        <v>Promotor</v>
      </c>
      <c r="Q96" s="1">
        <v>8</v>
      </c>
      <c r="R96" s="1" t="str">
        <f t="shared" ref="R96" si="144">IF(Q96&lt;=6,"Detractor",IF(Q96&lt;=8,"Pasivo","Promotor"))</f>
        <v>Pasivo</v>
      </c>
      <c r="S96" s="1" t="s">
        <v>76</v>
      </c>
      <c r="T96" s="1">
        <v>8</v>
      </c>
      <c r="U96" s="1" t="str">
        <f t="shared" si="132"/>
        <v>Pasivo</v>
      </c>
      <c r="V96" s="1" t="s">
        <v>239</v>
      </c>
      <c r="W96" s="1" t="s">
        <v>240</v>
      </c>
    </row>
    <row r="97" spans="1:23" x14ac:dyDescent="0.25">
      <c r="A97" s="1">
        <v>94</v>
      </c>
      <c r="B97" s="2">
        <v>46062.7732986111</v>
      </c>
      <c r="C97" s="2">
        <v>46062.773356481499</v>
      </c>
      <c r="D97" s="1" t="s">
        <v>26</v>
      </c>
    </row>
    <row r="98" spans="1:23" x14ac:dyDescent="0.25">
      <c r="A98" s="1">
        <v>95</v>
      </c>
      <c r="B98" s="2">
        <v>46062.780277777798</v>
      </c>
      <c r="C98" s="2">
        <v>46062.780324074098</v>
      </c>
      <c r="D98" s="1" t="s">
        <v>26</v>
      </c>
    </row>
    <row r="99" spans="1:23" x14ac:dyDescent="0.25">
      <c r="A99" s="1">
        <v>96</v>
      </c>
      <c r="B99" s="2">
        <v>46062.797870370399</v>
      </c>
      <c r="C99" s="2">
        <v>46062.7979513889</v>
      </c>
      <c r="D99" s="1" t="s">
        <v>26</v>
      </c>
    </row>
    <row r="100" spans="1:23" x14ac:dyDescent="0.25">
      <c r="A100" s="1">
        <v>97</v>
      </c>
      <c r="B100" s="2">
        <v>46062.812303240702</v>
      </c>
      <c r="C100" s="2">
        <v>46062.812557870398</v>
      </c>
      <c r="D100" s="1" t="s">
        <v>18</v>
      </c>
      <c r="E100" s="1" t="s">
        <v>19</v>
      </c>
      <c r="F100" s="1" t="s">
        <v>28</v>
      </c>
      <c r="G100" s="1" t="s">
        <v>26</v>
      </c>
    </row>
    <row r="101" spans="1:23" x14ac:dyDescent="0.25">
      <c r="A101" s="1">
        <v>98</v>
      </c>
      <c r="B101" s="2">
        <v>46062.817129629599</v>
      </c>
      <c r="C101" s="2">
        <v>46062.820277777799</v>
      </c>
      <c r="D101" s="1" t="s">
        <v>18</v>
      </c>
      <c r="E101" s="1" t="s">
        <v>27</v>
      </c>
      <c r="F101" s="1" t="s">
        <v>20</v>
      </c>
      <c r="G101" s="1" t="s">
        <v>18</v>
      </c>
      <c r="H101" s="1" t="s">
        <v>241</v>
      </c>
      <c r="I101" s="1" t="s">
        <v>242</v>
      </c>
      <c r="J101" s="1">
        <v>8</v>
      </c>
      <c r="K101" s="1" t="str">
        <f t="shared" si="104"/>
        <v>Pasivo</v>
      </c>
      <c r="L101" s="1">
        <v>8</v>
      </c>
      <c r="M101" s="1" t="str">
        <f t="shared" si="104"/>
        <v>Pasivo</v>
      </c>
      <c r="N101" s="1" t="s">
        <v>119</v>
      </c>
      <c r="O101" s="1">
        <v>6</v>
      </c>
      <c r="P101" s="1" t="str">
        <f t="shared" ref="P101" si="145">IF(O101&lt;=6,"Detractor",IF(O101&lt;=8,"Pasivo","Promotor"))</f>
        <v>Detractor</v>
      </c>
      <c r="Q101" s="1">
        <v>8</v>
      </c>
      <c r="R101" s="1" t="str">
        <f t="shared" ref="R101" si="146">IF(Q101&lt;=6,"Detractor",IF(Q101&lt;=8,"Pasivo","Promotor"))</f>
        <v>Pasivo</v>
      </c>
      <c r="S101" s="1" t="s">
        <v>18</v>
      </c>
      <c r="T101" s="1">
        <v>8</v>
      </c>
      <c r="U101" s="1" t="str">
        <f t="shared" ref="U101:U104" si="147">IF(T101&lt;=6,"Detractor",IF(T101&lt;=8,"Pasivo","Promotor"))</f>
        <v>Pasivo</v>
      </c>
      <c r="V101" s="1" t="s">
        <v>243</v>
      </c>
      <c r="W101" s="1" t="s">
        <v>244</v>
      </c>
    </row>
    <row r="102" spans="1:23" x14ac:dyDescent="0.25">
      <c r="A102" s="1">
        <v>99</v>
      </c>
      <c r="B102" s="2">
        <v>46062.825925925899</v>
      </c>
      <c r="C102" s="2">
        <v>46062.828750000001</v>
      </c>
      <c r="D102" s="1" t="s">
        <v>18</v>
      </c>
      <c r="E102" s="1" t="s">
        <v>27</v>
      </c>
      <c r="F102" s="1" t="s">
        <v>20</v>
      </c>
      <c r="G102" s="1" t="s">
        <v>18</v>
      </c>
      <c r="H102" s="1" t="s">
        <v>38</v>
      </c>
      <c r="I102" s="1" t="s">
        <v>54</v>
      </c>
      <c r="J102" s="1">
        <v>8</v>
      </c>
      <c r="K102" s="1" t="str">
        <f t="shared" si="104"/>
        <v>Pasivo</v>
      </c>
      <c r="L102" s="1">
        <v>8</v>
      </c>
      <c r="M102" s="1" t="str">
        <f t="shared" si="104"/>
        <v>Pasivo</v>
      </c>
      <c r="N102" s="1" t="s">
        <v>23</v>
      </c>
      <c r="O102" s="1">
        <v>7</v>
      </c>
      <c r="P102" s="1" t="str">
        <f t="shared" ref="P102" si="148">IF(O102&lt;=6,"Detractor",IF(O102&lt;=8,"Pasivo","Promotor"))</f>
        <v>Pasivo</v>
      </c>
      <c r="Q102" s="1">
        <v>6</v>
      </c>
      <c r="R102" s="1" t="str">
        <f t="shared" ref="R102" si="149">IF(Q102&lt;=6,"Detractor",IF(Q102&lt;=8,"Pasivo","Promotor"))</f>
        <v>Detractor</v>
      </c>
      <c r="S102" s="1" t="s">
        <v>76</v>
      </c>
      <c r="T102" s="1">
        <v>6</v>
      </c>
      <c r="U102" s="1" t="str">
        <f t="shared" si="147"/>
        <v>Detractor</v>
      </c>
      <c r="V102" s="1" t="s">
        <v>245</v>
      </c>
      <c r="W102" s="1" t="s">
        <v>246</v>
      </c>
    </row>
    <row r="103" spans="1:23" x14ac:dyDescent="0.25">
      <c r="A103" s="1">
        <v>100</v>
      </c>
      <c r="B103" s="2">
        <v>46062.842199074097</v>
      </c>
      <c r="C103" s="2">
        <v>46062.848298611098</v>
      </c>
      <c r="D103" s="1" t="s">
        <v>18</v>
      </c>
      <c r="E103" s="1" t="s">
        <v>37</v>
      </c>
      <c r="F103" s="1" t="s">
        <v>20</v>
      </c>
      <c r="G103" s="1" t="s">
        <v>18</v>
      </c>
      <c r="H103" s="1" t="s">
        <v>58</v>
      </c>
      <c r="I103" s="1" t="s">
        <v>30</v>
      </c>
      <c r="J103" s="1">
        <v>7</v>
      </c>
      <c r="K103" s="1" t="str">
        <f t="shared" si="104"/>
        <v>Pasivo</v>
      </c>
      <c r="L103" s="1">
        <v>8</v>
      </c>
      <c r="M103" s="1" t="str">
        <f t="shared" si="104"/>
        <v>Pasivo</v>
      </c>
      <c r="N103" s="1" t="s">
        <v>60</v>
      </c>
      <c r="O103" s="1">
        <v>6</v>
      </c>
      <c r="P103" s="1" t="str">
        <f t="shared" ref="P103" si="150">IF(O103&lt;=6,"Detractor",IF(O103&lt;=8,"Pasivo","Promotor"))</f>
        <v>Detractor</v>
      </c>
      <c r="Q103" s="1">
        <v>8</v>
      </c>
      <c r="R103" s="1" t="str">
        <f t="shared" ref="R103" si="151">IF(Q103&lt;=6,"Detractor",IF(Q103&lt;=8,"Pasivo","Promotor"))</f>
        <v>Pasivo</v>
      </c>
      <c r="S103" s="1" t="s">
        <v>18</v>
      </c>
      <c r="T103" s="1">
        <v>8</v>
      </c>
      <c r="U103" s="1" t="str">
        <f t="shared" si="147"/>
        <v>Pasivo</v>
      </c>
      <c r="V103" s="1" t="s">
        <v>247</v>
      </c>
      <c r="W103" s="1" t="s">
        <v>248</v>
      </c>
    </row>
    <row r="104" spans="1:23" x14ac:dyDescent="0.25">
      <c r="A104" s="1">
        <v>101</v>
      </c>
      <c r="B104" s="2">
        <v>46062.848240740699</v>
      </c>
      <c r="C104" s="2">
        <v>46062.851053240702</v>
      </c>
      <c r="D104" s="1" t="s">
        <v>18</v>
      </c>
      <c r="E104" s="1" t="s">
        <v>27</v>
      </c>
      <c r="F104" s="1" t="s">
        <v>20</v>
      </c>
      <c r="G104" s="1" t="s">
        <v>18</v>
      </c>
      <c r="H104" s="1" t="s">
        <v>249</v>
      </c>
      <c r="I104" s="1" t="s">
        <v>203</v>
      </c>
      <c r="J104" s="1">
        <v>6</v>
      </c>
      <c r="K104" s="1" t="str">
        <f t="shared" si="104"/>
        <v>Detractor</v>
      </c>
      <c r="L104" s="1">
        <v>7</v>
      </c>
      <c r="M104" s="1" t="str">
        <f t="shared" si="104"/>
        <v>Pasivo</v>
      </c>
      <c r="N104" s="1" t="s">
        <v>250</v>
      </c>
      <c r="O104" s="1">
        <v>4</v>
      </c>
      <c r="P104" s="1" t="str">
        <f t="shared" ref="P104" si="152">IF(O104&lt;=6,"Detractor",IF(O104&lt;=8,"Pasivo","Promotor"))</f>
        <v>Detractor</v>
      </c>
      <c r="Q104" s="1">
        <v>5</v>
      </c>
      <c r="R104" s="1" t="str">
        <f t="shared" ref="R104" si="153">IF(Q104&lt;=6,"Detractor",IF(Q104&lt;=8,"Pasivo","Promotor"))</f>
        <v>Detractor</v>
      </c>
      <c r="S104" s="1" t="s">
        <v>76</v>
      </c>
      <c r="T104" s="1">
        <v>6</v>
      </c>
      <c r="U104" s="1" t="str">
        <f t="shared" si="147"/>
        <v>Detractor</v>
      </c>
      <c r="V104" s="1" t="s">
        <v>251</v>
      </c>
      <c r="W104" s="1" t="s">
        <v>252</v>
      </c>
    </row>
    <row r="105" spans="1:23" x14ac:dyDescent="0.25">
      <c r="A105" s="1">
        <v>102</v>
      </c>
      <c r="B105" s="2">
        <v>46062.853425925903</v>
      </c>
      <c r="C105" s="2">
        <v>46062.853750000002</v>
      </c>
      <c r="D105" s="1" t="s">
        <v>26</v>
      </c>
    </row>
    <row r="106" spans="1:23" x14ac:dyDescent="0.25">
      <c r="A106" s="1">
        <v>103</v>
      </c>
      <c r="B106" s="2">
        <v>46062.871342592603</v>
      </c>
      <c r="C106" s="2">
        <v>46062.871469907397</v>
      </c>
      <c r="D106" s="1" t="s">
        <v>26</v>
      </c>
    </row>
    <row r="107" spans="1:23" x14ac:dyDescent="0.25">
      <c r="A107" s="1">
        <v>104</v>
      </c>
      <c r="B107" s="2">
        <v>46062.894247685203</v>
      </c>
      <c r="C107" s="2">
        <v>46062.894525463002</v>
      </c>
      <c r="D107" s="1" t="s">
        <v>18</v>
      </c>
      <c r="E107" s="1" t="s">
        <v>37</v>
      </c>
      <c r="F107" s="1" t="s">
        <v>20</v>
      </c>
      <c r="G107" s="1" t="s">
        <v>97</v>
      </c>
    </row>
    <row r="108" spans="1:23" x14ac:dyDescent="0.25">
      <c r="A108" s="1">
        <v>105</v>
      </c>
      <c r="B108" s="2">
        <v>46062.894999999997</v>
      </c>
      <c r="C108" s="2">
        <v>46062.895046296297</v>
      </c>
      <c r="D108" s="1" t="s">
        <v>26</v>
      </c>
    </row>
    <row r="109" spans="1:23" x14ac:dyDescent="0.25">
      <c r="A109" s="1">
        <v>106</v>
      </c>
      <c r="B109" s="2">
        <v>46062.901250000003</v>
      </c>
      <c r="C109" s="2">
        <v>46062.907083333303</v>
      </c>
      <c r="D109" s="1" t="s">
        <v>18</v>
      </c>
      <c r="E109" s="1" t="s">
        <v>27</v>
      </c>
      <c r="F109" s="1" t="s">
        <v>20</v>
      </c>
      <c r="G109" s="1" t="s">
        <v>18</v>
      </c>
      <c r="H109" s="1" t="s">
        <v>253</v>
      </c>
      <c r="I109" s="1" t="s">
        <v>74</v>
      </c>
      <c r="J109" s="1">
        <v>10</v>
      </c>
      <c r="K109" s="1" t="str">
        <f t="shared" si="104"/>
        <v>Promotor</v>
      </c>
      <c r="L109" s="1">
        <v>10</v>
      </c>
      <c r="M109" s="1" t="str">
        <f t="shared" si="104"/>
        <v>Promotor</v>
      </c>
      <c r="N109" s="1" t="s">
        <v>94</v>
      </c>
      <c r="O109" s="1">
        <v>8</v>
      </c>
      <c r="P109" s="1" t="str">
        <f t="shared" ref="P109" si="154">IF(O109&lt;=6,"Detractor",IF(O109&lt;=8,"Pasivo","Promotor"))</f>
        <v>Pasivo</v>
      </c>
      <c r="Q109" s="1">
        <v>8</v>
      </c>
      <c r="R109" s="1" t="str">
        <f t="shared" ref="R109" si="155">IF(Q109&lt;=6,"Detractor",IF(Q109&lt;=8,"Pasivo","Promotor"))</f>
        <v>Pasivo</v>
      </c>
      <c r="S109" s="1" t="s">
        <v>18</v>
      </c>
      <c r="T109" s="1">
        <v>8</v>
      </c>
      <c r="U109" s="1" t="str">
        <f t="shared" ref="U109" si="156">IF(T109&lt;=6,"Detractor",IF(T109&lt;=8,"Pasivo","Promotor"))</f>
        <v>Pasivo</v>
      </c>
      <c r="V109" s="1" t="s">
        <v>254</v>
      </c>
      <c r="W109" s="1" t="s">
        <v>255</v>
      </c>
    </row>
    <row r="110" spans="1:23" x14ac:dyDescent="0.25">
      <c r="A110" s="1">
        <v>107</v>
      </c>
      <c r="B110" s="2">
        <v>46062.910567129598</v>
      </c>
      <c r="C110" s="2">
        <v>46062.910613425898</v>
      </c>
      <c r="D110" s="1" t="s">
        <v>26</v>
      </c>
    </row>
    <row r="111" spans="1:23" x14ac:dyDescent="0.25">
      <c r="A111" s="1">
        <v>108</v>
      </c>
      <c r="B111" s="2">
        <v>46062.9397453704</v>
      </c>
      <c r="C111" s="2">
        <v>46062.939814814803</v>
      </c>
      <c r="D111" s="1" t="s">
        <v>26</v>
      </c>
    </row>
    <row r="112" spans="1:23" x14ac:dyDescent="0.25">
      <c r="A112" s="1">
        <v>109</v>
      </c>
      <c r="B112" s="2">
        <v>46062.943865740701</v>
      </c>
      <c r="C112" s="2">
        <v>46062.948344907403</v>
      </c>
      <c r="D112" s="1" t="s">
        <v>18</v>
      </c>
      <c r="E112" s="1" t="s">
        <v>109</v>
      </c>
      <c r="F112" s="1" t="s">
        <v>20</v>
      </c>
      <c r="G112" s="1" t="s">
        <v>18</v>
      </c>
      <c r="H112" s="1" t="s">
        <v>149</v>
      </c>
      <c r="I112" s="1" t="s">
        <v>235</v>
      </c>
      <c r="J112" s="1">
        <v>8</v>
      </c>
      <c r="K112" s="1" t="str">
        <f t="shared" si="104"/>
        <v>Pasivo</v>
      </c>
      <c r="L112" s="1">
        <v>9</v>
      </c>
      <c r="M112" s="1" t="str">
        <f t="shared" si="104"/>
        <v>Promotor</v>
      </c>
      <c r="N112" s="1" t="s">
        <v>94</v>
      </c>
      <c r="O112" s="1">
        <v>7</v>
      </c>
      <c r="P112" s="1" t="str">
        <f t="shared" ref="P112" si="157">IF(O112&lt;=6,"Detractor",IF(O112&lt;=8,"Pasivo","Promotor"))</f>
        <v>Pasivo</v>
      </c>
      <c r="Q112" s="1">
        <v>8</v>
      </c>
      <c r="R112" s="1" t="str">
        <f t="shared" ref="R112" si="158">IF(Q112&lt;=6,"Detractor",IF(Q112&lt;=8,"Pasivo","Promotor"))</f>
        <v>Pasivo</v>
      </c>
      <c r="S112" s="1" t="s">
        <v>18</v>
      </c>
      <c r="T112" s="1">
        <v>7</v>
      </c>
      <c r="U112" s="1" t="str">
        <f t="shared" ref="U112:U114" si="159">IF(T112&lt;=6,"Detractor",IF(T112&lt;=8,"Pasivo","Promotor"))</f>
        <v>Pasivo</v>
      </c>
      <c r="V112" s="1" t="s">
        <v>256</v>
      </c>
      <c r="W112" s="1" t="s">
        <v>257</v>
      </c>
    </row>
    <row r="113" spans="1:23" x14ac:dyDescent="0.25">
      <c r="A113" s="1">
        <v>110</v>
      </c>
      <c r="B113" s="2">
        <v>46062.976307870398</v>
      </c>
      <c r="C113" s="2">
        <v>46062.9792592593</v>
      </c>
      <c r="D113" s="1" t="s">
        <v>18</v>
      </c>
      <c r="E113" s="1" t="s">
        <v>19</v>
      </c>
      <c r="F113" s="1" t="s">
        <v>20</v>
      </c>
      <c r="G113" s="1" t="s">
        <v>18</v>
      </c>
      <c r="H113" s="1" t="s">
        <v>258</v>
      </c>
      <c r="I113" s="1" t="s">
        <v>259</v>
      </c>
      <c r="J113" s="1">
        <v>8</v>
      </c>
      <c r="K113" s="1" t="str">
        <f t="shared" si="104"/>
        <v>Pasivo</v>
      </c>
      <c r="L113" s="1">
        <v>9</v>
      </c>
      <c r="M113" s="1" t="str">
        <f t="shared" si="104"/>
        <v>Promotor</v>
      </c>
      <c r="N113" s="1" t="s">
        <v>67</v>
      </c>
      <c r="O113" s="1">
        <v>5</v>
      </c>
      <c r="P113" s="1" t="str">
        <f t="shared" ref="P113" si="160">IF(O113&lt;=6,"Detractor",IF(O113&lt;=8,"Pasivo","Promotor"))</f>
        <v>Detractor</v>
      </c>
      <c r="Q113" s="1">
        <v>8</v>
      </c>
      <c r="R113" s="1" t="str">
        <f t="shared" ref="R113" si="161">IF(Q113&lt;=6,"Detractor",IF(Q113&lt;=8,"Pasivo","Promotor"))</f>
        <v>Pasivo</v>
      </c>
      <c r="S113" s="1" t="s">
        <v>18</v>
      </c>
      <c r="T113" s="1">
        <v>8</v>
      </c>
      <c r="U113" s="1" t="str">
        <f t="shared" si="159"/>
        <v>Pasivo</v>
      </c>
      <c r="V113" s="1" t="s">
        <v>260</v>
      </c>
      <c r="W113" s="1" t="s">
        <v>261</v>
      </c>
    </row>
    <row r="114" spans="1:23" x14ac:dyDescent="0.25">
      <c r="A114" s="1">
        <v>111</v>
      </c>
      <c r="B114" s="2">
        <v>46063.393495370401</v>
      </c>
      <c r="C114" s="2">
        <v>46063.396666666697</v>
      </c>
      <c r="D114" s="1" t="s">
        <v>18</v>
      </c>
      <c r="E114" s="1" t="s">
        <v>27</v>
      </c>
      <c r="F114" s="1" t="s">
        <v>20</v>
      </c>
      <c r="G114" s="1" t="s">
        <v>18</v>
      </c>
      <c r="H114" s="1" t="s">
        <v>145</v>
      </c>
      <c r="I114" s="1" t="s">
        <v>262</v>
      </c>
      <c r="J114" s="1">
        <v>7</v>
      </c>
      <c r="K114" s="1" t="str">
        <f t="shared" si="104"/>
        <v>Pasivo</v>
      </c>
      <c r="L114" s="1">
        <v>6</v>
      </c>
      <c r="M114" s="1" t="str">
        <f t="shared" si="104"/>
        <v>Detractor</v>
      </c>
      <c r="N114" s="1" t="s">
        <v>263</v>
      </c>
      <c r="O114" s="1">
        <v>2</v>
      </c>
      <c r="P114" s="1" t="str">
        <f t="shared" ref="P114" si="162">IF(O114&lt;=6,"Detractor",IF(O114&lt;=8,"Pasivo","Promotor"))</f>
        <v>Detractor</v>
      </c>
      <c r="Q114" s="1">
        <v>7</v>
      </c>
      <c r="R114" s="1" t="str">
        <f t="shared" ref="R114" si="163">IF(Q114&lt;=6,"Detractor",IF(Q114&lt;=8,"Pasivo","Promotor"))</f>
        <v>Pasivo</v>
      </c>
      <c r="S114" s="1" t="s">
        <v>18</v>
      </c>
      <c r="T114" s="1">
        <v>8</v>
      </c>
      <c r="U114" s="1" t="str">
        <f t="shared" si="159"/>
        <v>Pasivo</v>
      </c>
      <c r="V114" s="1" t="s">
        <v>264</v>
      </c>
      <c r="W114" s="1" t="s">
        <v>265</v>
      </c>
    </row>
    <row r="115" spans="1:23" x14ac:dyDescent="0.25">
      <c r="A115" s="1">
        <v>112</v>
      </c>
      <c r="B115" s="2">
        <v>46063.419722222199</v>
      </c>
      <c r="C115" s="2">
        <v>46063.419768518499</v>
      </c>
      <c r="D115" s="1" t="s">
        <v>26</v>
      </c>
    </row>
    <row r="116" spans="1:23" x14ac:dyDescent="0.25">
      <c r="A116" s="1">
        <v>113</v>
      </c>
      <c r="B116" s="2">
        <v>46063.440092592602</v>
      </c>
      <c r="C116" s="2">
        <v>46063.4477430556</v>
      </c>
      <c r="D116" s="1" t="s">
        <v>18</v>
      </c>
      <c r="E116" s="1" t="s">
        <v>27</v>
      </c>
      <c r="F116" s="1" t="s">
        <v>20</v>
      </c>
      <c r="G116" s="1" t="s">
        <v>18</v>
      </c>
      <c r="H116" s="1" t="s">
        <v>58</v>
      </c>
      <c r="I116" s="1" t="s">
        <v>22</v>
      </c>
      <c r="J116" s="1">
        <v>8</v>
      </c>
      <c r="K116" s="1" t="str">
        <f t="shared" si="104"/>
        <v>Pasivo</v>
      </c>
      <c r="L116" s="1">
        <v>7</v>
      </c>
      <c r="M116" s="1" t="str">
        <f t="shared" si="104"/>
        <v>Pasivo</v>
      </c>
      <c r="N116" s="1" t="s">
        <v>266</v>
      </c>
      <c r="O116" s="1">
        <v>6</v>
      </c>
      <c r="P116" s="1" t="str">
        <f t="shared" ref="P116" si="164">IF(O116&lt;=6,"Detractor",IF(O116&lt;=8,"Pasivo","Promotor"))</f>
        <v>Detractor</v>
      </c>
      <c r="Q116" s="1">
        <v>6</v>
      </c>
      <c r="R116" s="1" t="str">
        <f t="shared" ref="R116" si="165">IF(Q116&lt;=6,"Detractor",IF(Q116&lt;=8,"Pasivo","Promotor"))</f>
        <v>Detractor</v>
      </c>
      <c r="S116" s="1" t="s">
        <v>18</v>
      </c>
      <c r="T116" s="1">
        <v>6</v>
      </c>
      <c r="U116" s="1" t="str">
        <f t="shared" ref="U116:U120" si="166">IF(T116&lt;=6,"Detractor",IF(T116&lt;=8,"Pasivo","Promotor"))</f>
        <v>Detractor</v>
      </c>
      <c r="V116" s="1" t="s">
        <v>267</v>
      </c>
      <c r="W116" s="1" t="s">
        <v>268</v>
      </c>
    </row>
    <row r="117" spans="1:23" x14ac:dyDescent="0.25">
      <c r="A117" s="1">
        <v>114</v>
      </c>
      <c r="B117" s="2">
        <v>46063.444490740701</v>
      </c>
      <c r="C117" s="2">
        <v>46063.449571759302</v>
      </c>
      <c r="D117" s="1" t="s">
        <v>18</v>
      </c>
      <c r="E117" s="1" t="s">
        <v>37</v>
      </c>
      <c r="F117" s="1" t="s">
        <v>20</v>
      </c>
      <c r="G117" s="1" t="s">
        <v>18</v>
      </c>
      <c r="H117" s="1" t="s">
        <v>132</v>
      </c>
      <c r="I117" s="1" t="s">
        <v>30</v>
      </c>
      <c r="J117" s="1">
        <v>7</v>
      </c>
      <c r="K117" s="1" t="str">
        <f t="shared" si="104"/>
        <v>Pasivo</v>
      </c>
      <c r="L117" s="1">
        <v>6</v>
      </c>
      <c r="M117" s="1" t="str">
        <f t="shared" si="104"/>
        <v>Detractor</v>
      </c>
      <c r="N117" s="1" t="s">
        <v>269</v>
      </c>
      <c r="O117" s="1">
        <v>7</v>
      </c>
      <c r="P117" s="1" t="str">
        <f t="shared" ref="P117" si="167">IF(O117&lt;=6,"Detractor",IF(O117&lt;=8,"Pasivo","Promotor"))</f>
        <v>Pasivo</v>
      </c>
      <c r="Q117" s="1">
        <v>9</v>
      </c>
      <c r="R117" s="1" t="str">
        <f t="shared" ref="R117" si="168">IF(Q117&lt;=6,"Detractor",IF(Q117&lt;=8,"Pasivo","Promotor"))</f>
        <v>Promotor</v>
      </c>
      <c r="S117" s="1" t="s">
        <v>18</v>
      </c>
      <c r="T117" s="1">
        <v>9</v>
      </c>
      <c r="U117" s="1" t="str">
        <f t="shared" si="166"/>
        <v>Promotor</v>
      </c>
      <c r="V117" s="1" t="s">
        <v>270</v>
      </c>
      <c r="W117" s="1" t="s">
        <v>271</v>
      </c>
    </row>
    <row r="118" spans="1:23" x14ac:dyDescent="0.25">
      <c r="A118" s="1">
        <v>115</v>
      </c>
      <c r="B118" s="2">
        <v>46063.493460648097</v>
      </c>
      <c r="C118" s="2">
        <v>46063.496157407397</v>
      </c>
      <c r="D118" s="1" t="s">
        <v>18</v>
      </c>
      <c r="E118" s="1" t="s">
        <v>27</v>
      </c>
      <c r="F118" s="1" t="s">
        <v>28</v>
      </c>
      <c r="G118" s="1" t="s">
        <v>18</v>
      </c>
      <c r="H118" s="1" t="s">
        <v>132</v>
      </c>
      <c r="I118" s="1" t="s">
        <v>98</v>
      </c>
      <c r="J118" s="1">
        <v>6</v>
      </c>
      <c r="K118" s="1" t="str">
        <f t="shared" si="104"/>
        <v>Detractor</v>
      </c>
      <c r="L118" s="1">
        <v>6</v>
      </c>
      <c r="M118" s="1" t="str">
        <f t="shared" si="104"/>
        <v>Detractor</v>
      </c>
      <c r="N118" s="1" t="s">
        <v>106</v>
      </c>
      <c r="O118" s="1">
        <v>6</v>
      </c>
      <c r="P118" s="1" t="str">
        <f t="shared" ref="P118" si="169">IF(O118&lt;=6,"Detractor",IF(O118&lt;=8,"Pasivo","Promotor"))</f>
        <v>Detractor</v>
      </c>
      <c r="Q118" s="1">
        <v>4</v>
      </c>
      <c r="R118" s="1" t="str">
        <f t="shared" ref="R118" si="170">IF(Q118&lt;=6,"Detractor",IF(Q118&lt;=8,"Pasivo","Promotor"))</f>
        <v>Detractor</v>
      </c>
      <c r="S118" s="1" t="s">
        <v>18</v>
      </c>
      <c r="T118" s="1">
        <v>6</v>
      </c>
      <c r="U118" s="1" t="str">
        <f t="shared" si="166"/>
        <v>Detractor</v>
      </c>
      <c r="V118" s="1" t="s">
        <v>272</v>
      </c>
      <c r="W118" s="1" t="s">
        <v>273</v>
      </c>
    </row>
    <row r="119" spans="1:23" x14ac:dyDescent="0.25">
      <c r="A119" s="1">
        <v>116</v>
      </c>
      <c r="B119" s="2">
        <v>46063.546678240702</v>
      </c>
      <c r="C119" s="2">
        <v>46063.549050925903</v>
      </c>
      <c r="D119" s="1" t="s">
        <v>18</v>
      </c>
      <c r="E119" s="1" t="s">
        <v>19</v>
      </c>
      <c r="F119" s="1" t="s">
        <v>20</v>
      </c>
      <c r="G119" s="1" t="s">
        <v>18</v>
      </c>
      <c r="H119" s="1" t="s">
        <v>58</v>
      </c>
      <c r="I119" s="1" t="s">
        <v>59</v>
      </c>
      <c r="J119" s="1">
        <v>10</v>
      </c>
      <c r="K119" s="1" t="str">
        <f t="shared" si="104"/>
        <v>Promotor</v>
      </c>
      <c r="L119" s="1">
        <v>10</v>
      </c>
      <c r="M119" s="1" t="str">
        <f t="shared" si="104"/>
        <v>Promotor</v>
      </c>
      <c r="N119" s="1" t="s">
        <v>64</v>
      </c>
      <c r="O119" s="1">
        <v>10</v>
      </c>
      <c r="P119" s="1" t="str">
        <f t="shared" ref="P119" si="171">IF(O119&lt;=6,"Detractor",IF(O119&lt;=8,"Pasivo","Promotor"))</f>
        <v>Promotor</v>
      </c>
      <c r="Q119" s="1">
        <v>10</v>
      </c>
      <c r="R119" s="1" t="str">
        <f t="shared" ref="R119" si="172">IF(Q119&lt;=6,"Detractor",IF(Q119&lt;=8,"Pasivo","Promotor"))</f>
        <v>Promotor</v>
      </c>
      <c r="S119" s="1" t="s">
        <v>18</v>
      </c>
      <c r="T119" s="1">
        <v>10</v>
      </c>
      <c r="U119" s="1" t="str">
        <f t="shared" si="166"/>
        <v>Promotor</v>
      </c>
      <c r="V119" s="1" t="s">
        <v>274</v>
      </c>
      <c r="W119" s="1" t="s">
        <v>275</v>
      </c>
    </row>
    <row r="120" spans="1:23" x14ac:dyDescent="0.25">
      <c r="A120" s="1">
        <v>117</v>
      </c>
      <c r="B120" s="2">
        <v>46063.613715277803</v>
      </c>
      <c r="C120" s="2">
        <v>46063.620555555601</v>
      </c>
      <c r="D120" s="1" t="s">
        <v>18</v>
      </c>
      <c r="E120" s="1" t="s">
        <v>109</v>
      </c>
      <c r="F120" s="1" t="s">
        <v>20</v>
      </c>
      <c r="G120" s="1" t="s">
        <v>18</v>
      </c>
      <c r="H120" s="1" t="s">
        <v>86</v>
      </c>
      <c r="I120" s="1" t="s">
        <v>276</v>
      </c>
      <c r="J120" s="1">
        <v>8</v>
      </c>
      <c r="K120" s="1" t="str">
        <f t="shared" si="104"/>
        <v>Pasivo</v>
      </c>
      <c r="L120" s="1">
        <v>6</v>
      </c>
      <c r="M120" s="1" t="str">
        <f t="shared" si="104"/>
        <v>Detractor</v>
      </c>
      <c r="N120" s="1" t="s">
        <v>277</v>
      </c>
      <c r="O120" s="1">
        <v>7</v>
      </c>
      <c r="P120" s="1" t="str">
        <f t="shared" ref="P120" si="173">IF(O120&lt;=6,"Detractor",IF(O120&lt;=8,"Pasivo","Promotor"))</f>
        <v>Pasivo</v>
      </c>
      <c r="Q120" s="1">
        <v>4</v>
      </c>
      <c r="R120" s="1" t="str">
        <f t="shared" ref="R120" si="174">IF(Q120&lt;=6,"Detractor",IF(Q120&lt;=8,"Pasivo","Promotor"))</f>
        <v>Detractor</v>
      </c>
      <c r="S120" s="1" t="s">
        <v>18</v>
      </c>
      <c r="T120" s="1">
        <v>6</v>
      </c>
      <c r="U120" s="1" t="str">
        <f t="shared" si="166"/>
        <v>Detractor</v>
      </c>
      <c r="V120" s="1" t="s">
        <v>278</v>
      </c>
      <c r="W120" s="1" t="s">
        <v>279</v>
      </c>
    </row>
    <row r="121" spans="1:23" x14ac:dyDescent="0.25">
      <c r="A121" s="1">
        <v>118</v>
      </c>
      <c r="B121" s="2">
        <v>46063.6649189815</v>
      </c>
      <c r="C121" s="2">
        <v>46063.664988425902</v>
      </c>
      <c r="D121" s="1" t="s">
        <v>26</v>
      </c>
    </row>
    <row r="122" spans="1:23" x14ac:dyDescent="0.25">
      <c r="A122" s="1">
        <v>119</v>
      </c>
      <c r="B122" s="2">
        <v>46063.667430555601</v>
      </c>
      <c r="C122" s="2">
        <v>46063.668958333299</v>
      </c>
      <c r="D122" s="1" t="s">
        <v>18</v>
      </c>
      <c r="E122" s="1" t="s">
        <v>19</v>
      </c>
      <c r="F122" s="1" t="s">
        <v>20</v>
      </c>
      <c r="G122" s="1" t="s">
        <v>18</v>
      </c>
      <c r="H122" s="1" t="s">
        <v>29</v>
      </c>
      <c r="I122" s="1" t="s">
        <v>74</v>
      </c>
      <c r="J122" s="1">
        <v>9</v>
      </c>
      <c r="K122" s="1" t="str">
        <f t="shared" si="104"/>
        <v>Promotor</v>
      </c>
      <c r="L122" s="1">
        <v>9</v>
      </c>
      <c r="M122" s="1" t="str">
        <f t="shared" si="104"/>
        <v>Promotor</v>
      </c>
      <c r="N122" s="1" t="s">
        <v>75</v>
      </c>
      <c r="O122" s="1">
        <v>10</v>
      </c>
      <c r="P122" s="1" t="str">
        <f t="shared" ref="P122" si="175">IF(O122&lt;=6,"Detractor",IF(O122&lt;=8,"Pasivo","Promotor"))</f>
        <v>Promotor</v>
      </c>
      <c r="Q122" s="1">
        <v>8</v>
      </c>
      <c r="R122" s="1" t="str">
        <f t="shared" ref="R122" si="176">IF(Q122&lt;=6,"Detractor",IF(Q122&lt;=8,"Pasivo","Promotor"))</f>
        <v>Pasivo</v>
      </c>
      <c r="S122" s="1" t="s">
        <v>76</v>
      </c>
      <c r="T122" s="1">
        <v>10</v>
      </c>
      <c r="U122" s="1" t="str">
        <f t="shared" ref="U122" si="177">IF(T122&lt;=6,"Detractor",IF(T122&lt;=8,"Pasivo","Promotor"))</f>
        <v>Promotor</v>
      </c>
      <c r="V122" s="1" t="s">
        <v>280</v>
      </c>
      <c r="W122" s="1" t="s">
        <v>281</v>
      </c>
    </row>
    <row r="123" spans="1:23" x14ac:dyDescent="0.25">
      <c r="A123" s="1">
        <v>120</v>
      </c>
      <c r="B123" s="2">
        <v>46063.670856481498</v>
      </c>
      <c r="C123" s="2">
        <v>46063.670925925901</v>
      </c>
      <c r="D123" s="1" t="s">
        <v>26</v>
      </c>
    </row>
    <row r="124" spans="1:23" x14ac:dyDescent="0.25">
      <c r="A124" s="1">
        <v>121</v>
      </c>
      <c r="B124" s="2">
        <v>46063.751377314802</v>
      </c>
      <c r="C124" s="2">
        <v>46063.768460648098</v>
      </c>
      <c r="D124" s="1" t="s">
        <v>18</v>
      </c>
      <c r="E124" s="1" t="s">
        <v>19</v>
      </c>
      <c r="F124" s="1" t="s">
        <v>20</v>
      </c>
      <c r="G124" s="1" t="s">
        <v>18</v>
      </c>
      <c r="H124" s="1" t="s">
        <v>110</v>
      </c>
      <c r="I124" s="1" t="s">
        <v>282</v>
      </c>
      <c r="J124" s="1">
        <v>10</v>
      </c>
      <c r="K124" s="1" t="str">
        <f t="shared" si="104"/>
        <v>Promotor</v>
      </c>
      <c r="L124" s="1">
        <v>10</v>
      </c>
      <c r="M124" s="1" t="str">
        <f t="shared" si="104"/>
        <v>Promotor</v>
      </c>
      <c r="N124" s="1" t="s">
        <v>283</v>
      </c>
      <c r="O124" s="1">
        <v>10</v>
      </c>
      <c r="P124" s="1" t="str">
        <f t="shared" ref="P124" si="178">IF(O124&lt;=6,"Detractor",IF(O124&lt;=8,"Pasivo","Promotor"))</f>
        <v>Promotor</v>
      </c>
      <c r="Q124" s="1">
        <v>10</v>
      </c>
      <c r="R124" s="1" t="str">
        <f t="shared" ref="R124" si="179">IF(Q124&lt;=6,"Detractor",IF(Q124&lt;=8,"Pasivo","Promotor"))</f>
        <v>Promotor</v>
      </c>
      <c r="S124" s="1" t="s">
        <v>18</v>
      </c>
      <c r="T124" s="1">
        <v>10</v>
      </c>
      <c r="U124" s="1" t="str">
        <f t="shared" ref="U124" si="180">IF(T124&lt;=6,"Detractor",IF(T124&lt;=8,"Pasivo","Promotor"))</f>
        <v>Promotor</v>
      </c>
      <c r="V124" s="1" t="s">
        <v>284</v>
      </c>
      <c r="W124" s="1" t="s">
        <v>285</v>
      </c>
    </row>
    <row r="125" spans="1:23" x14ac:dyDescent="0.25">
      <c r="A125" s="1">
        <v>122</v>
      </c>
      <c r="B125" s="2">
        <v>46063.8346759259</v>
      </c>
      <c r="C125" s="2">
        <v>46063.8350347222</v>
      </c>
      <c r="D125" s="1" t="s">
        <v>26</v>
      </c>
    </row>
    <row r="126" spans="1:23" x14ac:dyDescent="0.25">
      <c r="A126" s="1">
        <v>123</v>
      </c>
      <c r="B126" s="2">
        <v>46063.578101851803</v>
      </c>
      <c r="C126" s="2">
        <v>46063.859259259298</v>
      </c>
      <c r="D126" s="1" t="s">
        <v>18</v>
      </c>
      <c r="E126" s="1" t="s">
        <v>37</v>
      </c>
      <c r="F126" s="1" t="s">
        <v>28</v>
      </c>
      <c r="G126" s="1" t="s">
        <v>18</v>
      </c>
      <c r="H126" s="1" t="s">
        <v>262</v>
      </c>
      <c r="I126" s="1" t="s">
        <v>39</v>
      </c>
      <c r="J126" s="1">
        <v>10</v>
      </c>
      <c r="K126" s="1" t="str">
        <f t="shared" si="104"/>
        <v>Promotor</v>
      </c>
      <c r="L126" s="1">
        <v>8</v>
      </c>
      <c r="M126" s="1" t="str">
        <f t="shared" si="104"/>
        <v>Pasivo</v>
      </c>
      <c r="N126" s="1" t="s">
        <v>83</v>
      </c>
      <c r="O126" s="1">
        <v>6</v>
      </c>
      <c r="P126" s="1" t="str">
        <f t="shared" ref="P126" si="181">IF(O126&lt;=6,"Detractor",IF(O126&lt;=8,"Pasivo","Promotor"))</f>
        <v>Detractor</v>
      </c>
      <c r="Q126" s="1">
        <v>7</v>
      </c>
      <c r="R126" s="1" t="str">
        <f t="shared" ref="R126" si="182">IF(Q126&lt;=6,"Detractor",IF(Q126&lt;=8,"Pasivo","Promotor"))</f>
        <v>Pasivo</v>
      </c>
      <c r="S126" s="1" t="s">
        <v>18</v>
      </c>
      <c r="T126" s="1">
        <v>7</v>
      </c>
      <c r="U126" s="1" t="str">
        <f t="shared" ref="U126" si="183">IF(T126&lt;=6,"Detractor",IF(T126&lt;=8,"Pasivo","Promotor"))</f>
        <v>Pasivo</v>
      </c>
      <c r="V126" s="1" t="s">
        <v>286</v>
      </c>
      <c r="W126" s="1" t="s">
        <v>287</v>
      </c>
    </row>
    <row r="127" spans="1:23" x14ac:dyDescent="0.25">
      <c r="A127" s="1">
        <v>124</v>
      </c>
      <c r="B127" s="2">
        <v>46063.926770833299</v>
      </c>
      <c r="C127" s="2">
        <v>46063.927037037</v>
      </c>
      <c r="D127" s="1" t="s">
        <v>26</v>
      </c>
    </row>
    <row r="128" spans="1:23" x14ac:dyDescent="0.25">
      <c r="A128" s="1">
        <v>125</v>
      </c>
      <c r="B128" s="2">
        <v>46063.932939814797</v>
      </c>
      <c r="C128" s="2">
        <v>46063.933159722197</v>
      </c>
      <c r="D128" s="1" t="s">
        <v>26</v>
      </c>
    </row>
    <row r="129" spans="1:23" x14ac:dyDescent="0.25">
      <c r="A129" s="1">
        <v>126</v>
      </c>
      <c r="B129" s="2">
        <v>46065.5013078704</v>
      </c>
      <c r="C129" s="2">
        <v>46065.502476851798</v>
      </c>
      <c r="D129" s="1" t="s">
        <v>18</v>
      </c>
      <c r="E129" s="1" t="s">
        <v>19</v>
      </c>
      <c r="F129" s="1" t="s">
        <v>28</v>
      </c>
      <c r="G129" s="1" t="s">
        <v>18</v>
      </c>
      <c r="H129" s="1" t="s">
        <v>132</v>
      </c>
      <c r="I129" s="1" t="s">
        <v>30</v>
      </c>
      <c r="J129" s="1">
        <v>8</v>
      </c>
      <c r="K129" s="1" t="str">
        <f t="shared" si="104"/>
        <v>Pasivo</v>
      </c>
      <c r="L129" s="1">
        <v>7</v>
      </c>
      <c r="M129" s="1" t="str">
        <f t="shared" si="104"/>
        <v>Pasivo</v>
      </c>
      <c r="N129" s="1" t="s">
        <v>288</v>
      </c>
      <c r="O129" s="1">
        <v>8</v>
      </c>
      <c r="P129" s="1" t="str">
        <f t="shared" ref="P129" si="184">IF(O129&lt;=6,"Detractor",IF(O129&lt;=8,"Pasivo","Promotor"))</f>
        <v>Pasivo</v>
      </c>
      <c r="Q129" s="1">
        <v>8</v>
      </c>
      <c r="R129" s="1" t="str">
        <f t="shared" ref="R129" si="185">IF(Q129&lt;=6,"Detractor",IF(Q129&lt;=8,"Pasivo","Promotor"))</f>
        <v>Pasivo</v>
      </c>
      <c r="S129" s="1" t="s">
        <v>18</v>
      </c>
      <c r="T129" s="1">
        <v>7</v>
      </c>
      <c r="U129" s="1" t="str">
        <f t="shared" ref="U129" si="186">IF(T129&lt;=6,"Detractor",IF(T129&lt;=8,"Pasivo","Promotor"))</f>
        <v>Pasivo</v>
      </c>
      <c r="V129" s="1" t="s">
        <v>289</v>
      </c>
      <c r="W129" s="1" t="s">
        <v>290</v>
      </c>
    </row>
    <row r="130" spans="1:23" x14ac:dyDescent="0.25">
      <c r="A130" s="1">
        <v>127</v>
      </c>
      <c r="B130" s="2">
        <v>46065.707013888903</v>
      </c>
      <c r="C130" s="2">
        <v>46065.707210648099</v>
      </c>
      <c r="D130" s="1" t="s">
        <v>18</v>
      </c>
      <c r="E130" s="1" t="s">
        <v>19</v>
      </c>
      <c r="F130" s="1" t="s">
        <v>28</v>
      </c>
      <c r="G130" s="1" t="s">
        <v>97</v>
      </c>
    </row>
    <row r="131" spans="1:23" x14ac:dyDescent="0.25">
      <c r="A131" s="1">
        <v>128</v>
      </c>
      <c r="B131" s="2">
        <v>46065.752557870401</v>
      </c>
      <c r="C131" s="2">
        <v>46065.7551157407</v>
      </c>
      <c r="D131" s="1" t="s">
        <v>18</v>
      </c>
      <c r="E131" s="1" t="s">
        <v>19</v>
      </c>
      <c r="F131" s="1" t="s">
        <v>20</v>
      </c>
      <c r="G131" s="1" t="s">
        <v>18</v>
      </c>
      <c r="H131" s="1" t="s">
        <v>105</v>
      </c>
      <c r="I131" s="1" t="s">
        <v>235</v>
      </c>
      <c r="J131" s="1">
        <v>9</v>
      </c>
      <c r="K131" s="1" t="str">
        <f t="shared" si="104"/>
        <v>Promotor</v>
      </c>
      <c r="L131" s="1">
        <v>9</v>
      </c>
      <c r="M131" s="1" t="str">
        <f t="shared" si="104"/>
        <v>Promotor</v>
      </c>
      <c r="N131" s="1" t="s">
        <v>75</v>
      </c>
      <c r="O131" s="1">
        <v>8</v>
      </c>
      <c r="P131" s="1" t="str">
        <f t="shared" ref="P131" si="187">IF(O131&lt;=6,"Detractor",IF(O131&lt;=8,"Pasivo","Promotor"))</f>
        <v>Pasivo</v>
      </c>
      <c r="Q131" s="1">
        <v>8</v>
      </c>
      <c r="R131" s="1" t="str">
        <f t="shared" ref="R131" si="188">IF(Q131&lt;=6,"Detractor",IF(Q131&lt;=8,"Pasivo","Promotor"))</f>
        <v>Pasivo</v>
      </c>
      <c r="S131" s="1" t="s">
        <v>18</v>
      </c>
      <c r="T131" s="1">
        <v>8</v>
      </c>
      <c r="U131" s="1" t="str">
        <f t="shared" ref="U131:U133" si="189">IF(T131&lt;=6,"Detractor",IF(T131&lt;=8,"Pasivo","Promotor"))</f>
        <v>Pasivo</v>
      </c>
      <c r="V131" s="1" t="s">
        <v>291</v>
      </c>
      <c r="W131" s="1" t="s">
        <v>292</v>
      </c>
    </row>
    <row r="132" spans="1:23" x14ac:dyDescent="0.25">
      <c r="A132" s="1">
        <v>129</v>
      </c>
      <c r="B132" s="2">
        <v>46066.623124999998</v>
      </c>
      <c r="C132" s="2">
        <v>46066.629120370402</v>
      </c>
      <c r="D132" s="1" t="s">
        <v>18</v>
      </c>
      <c r="E132" s="1" t="s">
        <v>37</v>
      </c>
      <c r="F132" s="1" t="s">
        <v>20</v>
      </c>
      <c r="G132" s="1" t="s">
        <v>18</v>
      </c>
      <c r="H132" s="1" t="s">
        <v>110</v>
      </c>
      <c r="I132" s="1" t="s">
        <v>293</v>
      </c>
      <c r="J132" s="1">
        <v>10</v>
      </c>
      <c r="K132" s="1" t="str">
        <f t="shared" ref="K132:M133" si="190">IF(J132&lt;=6,"Detractor",IF(J132&lt;=8,"Pasivo","Promotor"))</f>
        <v>Promotor</v>
      </c>
      <c r="L132" s="1">
        <v>8</v>
      </c>
      <c r="M132" s="1" t="str">
        <f t="shared" si="190"/>
        <v>Pasivo</v>
      </c>
      <c r="N132" s="1" t="s">
        <v>294</v>
      </c>
      <c r="O132" s="1">
        <v>10</v>
      </c>
      <c r="P132" s="1" t="str">
        <f t="shared" ref="P132:P133" si="191">IF(O132&lt;=6,"Detractor",IF(O132&lt;=8,"Pasivo","Promotor"))</f>
        <v>Promotor</v>
      </c>
      <c r="Q132" s="1">
        <v>10</v>
      </c>
      <c r="R132" s="1" t="str">
        <f t="shared" ref="R132:R133" si="192">IF(Q132&lt;=6,"Detractor",IF(Q132&lt;=8,"Pasivo","Promotor"))</f>
        <v>Promotor</v>
      </c>
      <c r="S132" s="1" t="s">
        <v>18</v>
      </c>
      <c r="T132" s="1">
        <v>9</v>
      </c>
      <c r="U132" s="1" t="str">
        <f t="shared" si="189"/>
        <v>Promotor</v>
      </c>
      <c r="V132" s="1" t="s">
        <v>295</v>
      </c>
      <c r="W132" s="1" t="s">
        <v>296</v>
      </c>
    </row>
    <row r="133" spans="1:23" x14ac:dyDescent="0.25">
      <c r="A133" s="25">
        <v>130</v>
      </c>
      <c r="B133" s="2">
        <v>46068.594305555554</v>
      </c>
      <c r="C133" s="2">
        <v>46068.596030092594</v>
      </c>
      <c r="D133" s="25" t="s">
        <v>18</v>
      </c>
      <c r="E133" s="1" t="s">
        <v>19</v>
      </c>
      <c r="F133" s="1" t="s">
        <v>20</v>
      </c>
      <c r="G133" s="1" t="s">
        <v>18</v>
      </c>
      <c r="H133" s="25" t="s">
        <v>50</v>
      </c>
      <c r="I133" s="25" t="s">
        <v>30</v>
      </c>
      <c r="J133" s="25">
        <v>5</v>
      </c>
      <c r="K133" s="25" t="str">
        <f>IF(J133&lt;=6,"Detractor",IF(J133&lt;=8,"Pasivo","Promotor"))</f>
        <v>Detractor</v>
      </c>
      <c r="L133" s="25">
        <v>7</v>
      </c>
      <c r="M133" s="1" t="str">
        <f t="shared" si="190"/>
        <v>Pasivo</v>
      </c>
      <c r="N133" s="25" t="s">
        <v>327</v>
      </c>
      <c r="O133" s="25">
        <v>4</v>
      </c>
      <c r="P133" s="1" t="str">
        <f t="shared" si="191"/>
        <v>Detractor</v>
      </c>
      <c r="Q133" s="25">
        <v>3</v>
      </c>
      <c r="R133" s="1" t="str">
        <f t="shared" si="192"/>
        <v>Detractor</v>
      </c>
      <c r="S133" s="1" t="s">
        <v>18</v>
      </c>
      <c r="T133" s="25">
        <v>5</v>
      </c>
      <c r="U133" s="1" t="str">
        <f t="shared" si="189"/>
        <v>Detractor</v>
      </c>
      <c r="V133" s="25" t="s">
        <v>328</v>
      </c>
      <c r="W133" s="25" t="s">
        <v>329</v>
      </c>
    </row>
    <row r="135" spans="1:23" x14ac:dyDescent="0.25">
      <c r="B135" s="20" t="s">
        <v>300</v>
      </c>
      <c r="C135" s="4" t="s">
        <v>298</v>
      </c>
      <c r="D135" s="7">
        <f>COUNTIF(Table1[¿Ha cursado Química Orgánica I?],"Sí")</f>
        <v>89</v>
      </c>
      <c r="E135" s="20" t="s">
        <v>300</v>
      </c>
      <c r="F135" s="4" t="s">
        <v>298</v>
      </c>
      <c r="G135" s="5">
        <f>COUNTIF(Table1[¿Recuerda haber visto el tema de estereoquímica durante el curso? ],"Sí")</f>
        <v>83</v>
      </c>
      <c r="I135" s="24" t="s">
        <v>300</v>
      </c>
      <c r="J135" s="8" t="s">
        <v>320</v>
      </c>
      <c r="K135" s="9">
        <f>COUNTIF(Table1[Clasificación NPS],"Detractor")</f>
        <v>18</v>
      </c>
      <c r="L135" s="8" t="s">
        <v>320</v>
      </c>
      <c r="M135" s="9">
        <f>COUNTIF(Table1[Clasificación NPS2],"Detractor")</f>
        <v>27</v>
      </c>
      <c r="N135" s="24" t="s">
        <v>300</v>
      </c>
      <c r="O135" s="8" t="s">
        <v>320</v>
      </c>
      <c r="P135" s="9">
        <f>COUNTIF(Table1[Clasificación NPS3],"Detractor")</f>
        <v>47</v>
      </c>
      <c r="Q135" s="8" t="s">
        <v>320</v>
      </c>
      <c r="R135" s="26">
        <f>COUNTIF(R4:R133,"Detractor")</f>
        <v>34</v>
      </c>
      <c r="S135" s="24" t="s">
        <v>300</v>
      </c>
      <c r="T135" s="8" t="s">
        <v>320</v>
      </c>
      <c r="U135" s="26">
        <f>COUNTIF(U4:U133,"Detractor")</f>
        <v>27</v>
      </c>
    </row>
    <row r="136" spans="1:23" x14ac:dyDescent="0.25">
      <c r="B136" s="20"/>
      <c r="C136" s="4" t="s">
        <v>26</v>
      </c>
      <c r="D136" s="7">
        <f>COUNTIF(Table1[¿Ha cursado Química Orgánica I?],"No")</f>
        <v>41</v>
      </c>
      <c r="E136" s="20"/>
      <c r="F136" s="4" t="s">
        <v>26</v>
      </c>
      <c r="G136" s="5">
        <f>COUNTIF(Table1[¿Recuerda haber visto el tema de estereoquímica durante el curso? ],"No")</f>
        <v>2</v>
      </c>
      <c r="I136" s="24"/>
      <c r="J136" s="8" t="s">
        <v>318</v>
      </c>
      <c r="K136" s="9">
        <f>COUNTIF(Table1[Clasificación NPS],"Pasivo")</f>
        <v>44</v>
      </c>
      <c r="L136" s="8" t="s">
        <v>318</v>
      </c>
      <c r="M136" s="9">
        <f>COUNTIF(Table1[Clasificación NPS2],"Pasivo")</f>
        <v>33</v>
      </c>
      <c r="N136" s="24"/>
      <c r="O136" s="8" t="s">
        <v>318</v>
      </c>
      <c r="P136" s="9">
        <f>COUNTIF(Table1[Clasificación NPS3],"Pasivo")</f>
        <v>24</v>
      </c>
      <c r="Q136" s="8" t="s">
        <v>318</v>
      </c>
      <c r="R136" s="9">
        <f>COUNTIF(R5:R134,"Pasivo")</f>
        <v>40</v>
      </c>
      <c r="S136" s="24"/>
      <c r="T136" s="8" t="s">
        <v>318</v>
      </c>
      <c r="U136" s="9">
        <f>COUNTIF(U5:U134,"Pasivo")</f>
        <v>42</v>
      </c>
    </row>
    <row r="137" spans="1:23" x14ac:dyDescent="0.25">
      <c r="C137" s="6" t="s">
        <v>302</v>
      </c>
      <c r="D137" s="9">
        <f>SUM(D135:D136)</f>
        <v>130</v>
      </c>
      <c r="E137" s="20"/>
      <c r="F137" s="6" t="s">
        <v>97</v>
      </c>
      <c r="G137" s="5">
        <f>COUNTIF(Table1[¿Recuerda haber visto el tema de estereoquímica durante el curso? ],"No lo recuerdo")</f>
        <v>4</v>
      </c>
      <c r="I137" s="24"/>
      <c r="J137" s="8" t="s">
        <v>319</v>
      </c>
      <c r="K137" s="9">
        <f>COUNTIF(Table1[Clasificación NPS],"Promotor")</f>
        <v>21</v>
      </c>
      <c r="L137" s="8" t="s">
        <v>319</v>
      </c>
      <c r="M137" s="9">
        <f>COUNTIF(Table1[Clasificación NPS2],"Promotor")</f>
        <v>23</v>
      </c>
      <c r="N137" s="24"/>
      <c r="O137" s="8" t="s">
        <v>319</v>
      </c>
      <c r="P137" s="9">
        <f>COUNTIF(Table1[Clasificación NPS3],"Promotor")</f>
        <v>12</v>
      </c>
      <c r="Q137" s="8" t="s">
        <v>319</v>
      </c>
      <c r="R137" s="9">
        <f>COUNTIF(R6:R135,"Promotor")</f>
        <v>9</v>
      </c>
      <c r="S137" s="24"/>
      <c r="T137" s="8" t="s">
        <v>319</v>
      </c>
      <c r="U137" s="9">
        <f>COUNTIF(U6:U135,"Promotor")</f>
        <v>14</v>
      </c>
    </row>
    <row r="138" spans="1:23" x14ac:dyDescent="0.25">
      <c r="F138" s="6" t="s">
        <v>302</v>
      </c>
      <c r="G138" s="9">
        <f>SUM(G135:G137)</f>
        <v>89</v>
      </c>
      <c r="J138" s="8" t="s">
        <v>302</v>
      </c>
      <c r="K138" s="5">
        <f>SUM(K135:K137)</f>
        <v>83</v>
      </c>
      <c r="L138" s="8" t="s">
        <v>302</v>
      </c>
      <c r="M138" s="9">
        <f>SUM(M135:M137)</f>
        <v>83</v>
      </c>
      <c r="O138" s="8" t="s">
        <v>302</v>
      </c>
      <c r="P138" s="5">
        <f>SUM(P135:P137)</f>
        <v>83</v>
      </c>
      <c r="Q138" s="8" t="s">
        <v>302</v>
      </c>
      <c r="R138" s="9">
        <f>SUM(R135:R137)</f>
        <v>83</v>
      </c>
      <c r="T138" s="8" t="s">
        <v>302</v>
      </c>
      <c r="U138" s="9">
        <f>SUM(U135:U137)</f>
        <v>83</v>
      </c>
    </row>
    <row r="140" spans="1:23" x14ac:dyDescent="0.25">
      <c r="I140" s="24" t="s">
        <v>301</v>
      </c>
      <c r="J140" s="8" t="s">
        <v>320</v>
      </c>
      <c r="K140" s="17">
        <f>K135/K138</f>
        <v>0.21686746987951808</v>
      </c>
      <c r="L140" s="8" t="s">
        <v>320</v>
      </c>
      <c r="M140" s="17">
        <f>M135/M138</f>
        <v>0.3253012048192771</v>
      </c>
      <c r="N140" s="24" t="s">
        <v>301</v>
      </c>
      <c r="O140" s="8" t="s">
        <v>320</v>
      </c>
      <c r="P140" s="17">
        <f>P135/P138</f>
        <v>0.5662650602409639</v>
      </c>
      <c r="Q140" s="8" t="s">
        <v>320</v>
      </c>
      <c r="R140" s="17">
        <f>R135/R138</f>
        <v>0.40963855421686746</v>
      </c>
      <c r="S140" s="24" t="s">
        <v>301</v>
      </c>
      <c r="T140" s="8" t="s">
        <v>320</v>
      </c>
      <c r="U140" s="17">
        <f>U135/U138</f>
        <v>0.3253012048192771</v>
      </c>
    </row>
    <row r="141" spans="1:23" x14ac:dyDescent="0.25">
      <c r="B141" s="22" t="s">
        <v>301</v>
      </c>
      <c r="C141" s="4" t="s">
        <v>298</v>
      </c>
      <c r="D141" s="15">
        <f>D135/D137</f>
        <v>0.68461538461538463</v>
      </c>
      <c r="E141" s="20" t="s">
        <v>301</v>
      </c>
      <c r="F141" s="4" t="s">
        <v>298</v>
      </c>
      <c r="G141" s="16">
        <f>G135/G138</f>
        <v>0.93258426966292129</v>
      </c>
      <c r="I141" s="24"/>
      <c r="J141" s="8" t="s">
        <v>318</v>
      </c>
      <c r="K141" s="17">
        <f>K136/K138</f>
        <v>0.53012048192771088</v>
      </c>
      <c r="L141" s="8" t="s">
        <v>318</v>
      </c>
      <c r="M141" s="17">
        <f>M136/M138</f>
        <v>0.39759036144578314</v>
      </c>
      <c r="N141" s="24"/>
      <c r="O141" s="8" t="s">
        <v>318</v>
      </c>
      <c r="P141" s="17">
        <f>P136/P138</f>
        <v>0.28915662650602408</v>
      </c>
      <c r="Q141" s="8" t="s">
        <v>318</v>
      </c>
      <c r="R141" s="17">
        <f>R136/R138</f>
        <v>0.48192771084337349</v>
      </c>
      <c r="S141" s="24"/>
      <c r="T141" s="8" t="s">
        <v>318</v>
      </c>
      <c r="U141" s="17">
        <f>U136/U138</f>
        <v>0.50602409638554213</v>
      </c>
    </row>
    <row r="142" spans="1:23" x14ac:dyDescent="0.25">
      <c r="B142" s="23"/>
      <c r="C142" s="4" t="s">
        <v>26</v>
      </c>
      <c r="D142" s="15">
        <f>D136/D137</f>
        <v>0.31538461538461537</v>
      </c>
      <c r="E142" s="20"/>
      <c r="F142" s="4" t="s">
        <v>26</v>
      </c>
      <c r="G142" s="16">
        <f>G136/G138</f>
        <v>2.247191011235955E-2</v>
      </c>
      <c r="I142" s="24"/>
      <c r="J142" s="8" t="s">
        <v>319</v>
      </c>
      <c r="K142" s="17">
        <f>K137/K138</f>
        <v>0.25301204819277107</v>
      </c>
      <c r="L142" s="8" t="s">
        <v>319</v>
      </c>
      <c r="M142" s="17">
        <f>M137/M138</f>
        <v>0.27710843373493976</v>
      </c>
      <c r="N142" s="24"/>
      <c r="O142" s="8" t="s">
        <v>319</v>
      </c>
      <c r="P142" s="17">
        <f>P137/P138</f>
        <v>0.14457831325301204</v>
      </c>
      <c r="Q142" s="8" t="s">
        <v>319</v>
      </c>
      <c r="R142" s="17">
        <f>R137/R138</f>
        <v>0.10843373493975904</v>
      </c>
      <c r="S142" s="24"/>
      <c r="T142" s="8" t="s">
        <v>319</v>
      </c>
      <c r="U142" s="17">
        <f>U137/U138</f>
        <v>0.16867469879518071</v>
      </c>
    </row>
    <row r="143" spans="1:23" x14ac:dyDescent="0.25">
      <c r="E143" s="20"/>
      <c r="F143" s="6" t="s">
        <v>97</v>
      </c>
      <c r="G143" s="16">
        <f>G137/G138</f>
        <v>4.49438202247191E-2</v>
      </c>
      <c r="J143" s="13" t="s">
        <v>326</v>
      </c>
      <c r="K143" s="18">
        <f>(K137/K138)-(K135/K138)</f>
        <v>3.614457831325299E-2</v>
      </c>
      <c r="L143" s="13" t="s">
        <v>326</v>
      </c>
      <c r="M143" s="18">
        <f>(M137/M138)-(M135/M138)</f>
        <v>-4.8192771084337338E-2</v>
      </c>
      <c r="O143" s="13" t="s">
        <v>326</v>
      </c>
      <c r="P143" s="18">
        <f>(P137/P138)-(P135/P138)</f>
        <v>-0.42168674698795183</v>
      </c>
      <c r="Q143" s="13" t="s">
        <v>326</v>
      </c>
      <c r="R143" s="18">
        <f>(R137/R138)-(R135/R138)</f>
        <v>-0.3012048192771084</v>
      </c>
      <c r="S143" s="14"/>
      <c r="T143" s="13" t="s">
        <v>326</v>
      </c>
      <c r="U143" s="18">
        <f>(U137/U138)-(U135/U138)</f>
        <v>-0.15662650602409639</v>
      </c>
    </row>
    <row r="145" spans="3:19" x14ac:dyDescent="0.25">
      <c r="C145" s="20" t="s">
        <v>300</v>
      </c>
      <c r="D145" s="4" t="s">
        <v>19</v>
      </c>
      <c r="E145" s="5">
        <f>COUNTIF(Table1[¿Hace cuánto cursó Química Orgánica I? ],"Hace 1–2 semestres")</f>
        <v>32</v>
      </c>
      <c r="F145" s="20" t="s">
        <v>300</v>
      </c>
      <c r="G145" s="8" t="s">
        <v>303</v>
      </c>
      <c r="H145" s="5">
        <v>74</v>
      </c>
      <c r="I145" s="5">
        <v>12</v>
      </c>
      <c r="P145" s="19"/>
      <c r="Q145" s="20" t="s">
        <v>300</v>
      </c>
      <c r="R145" s="4" t="s">
        <v>298</v>
      </c>
      <c r="S145" s="5">
        <f>COUNTIF(Table1[¿Cree que el uso de modelos moleculares físicos facilitaría el aprendizaje del tema? ],"Sí")</f>
        <v>72</v>
      </c>
    </row>
    <row r="146" spans="3:19" x14ac:dyDescent="0.25">
      <c r="C146" s="20"/>
      <c r="D146" s="4" t="s">
        <v>27</v>
      </c>
      <c r="E146" s="5">
        <f>COUNTIF(Table1[¿Hace cuánto cursó Química Orgánica I? ],"Hace 3–4 semestres")</f>
        <v>29</v>
      </c>
      <c r="F146" s="20"/>
      <c r="G146" s="8" t="s">
        <v>304</v>
      </c>
      <c r="H146" s="5">
        <v>26</v>
      </c>
      <c r="I146" s="5">
        <v>27</v>
      </c>
      <c r="K146"/>
      <c r="L146" s="20" t="s">
        <v>300</v>
      </c>
      <c r="M146" s="8" t="s">
        <v>310</v>
      </c>
      <c r="N146" s="5">
        <v>39</v>
      </c>
      <c r="P146" s="19"/>
      <c r="Q146" s="20"/>
      <c r="R146" s="4" t="s">
        <v>26</v>
      </c>
      <c r="S146" s="5">
        <f>COUNTIF(Table1[¿Cree que el uso de modelos moleculares físicos facilitaría el aprendizaje del tema? ],"No")</f>
        <v>0</v>
      </c>
    </row>
    <row r="147" spans="3:19" x14ac:dyDescent="0.25">
      <c r="C147" s="20"/>
      <c r="D147" s="6" t="s">
        <v>37</v>
      </c>
      <c r="E147" s="5">
        <f>COUNTIF(Table1[¿Hace cuánto cursó Química Orgánica I? ],"Hace 5–6 semestres")</f>
        <v>22</v>
      </c>
      <c r="F147" s="20"/>
      <c r="G147" s="8" t="s">
        <v>305</v>
      </c>
      <c r="H147" s="5">
        <v>55</v>
      </c>
      <c r="I147" s="5">
        <v>58</v>
      </c>
      <c r="K147"/>
      <c r="L147" s="20"/>
      <c r="M147" s="8" t="s">
        <v>311</v>
      </c>
      <c r="N147" s="5">
        <v>7</v>
      </c>
      <c r="P147" s="19"/>
      <c r="Q147" s="20"/>
      <c r="R147" s="6" t="s">
        <v>76</v>
      </c>
      <c r="S147" s="5">
        <f>COUNTIF(Table1[¿Cree que el uso de modelos moleculares físicos facilitaría el aprendizaje del tema? ],"Tal vez")</f>
        <v>11</v>
      </c>
    </row>
    <row r="148" spans="3:19" x14ac:dyDescent="0.25">
      <c r="C148" s="20"/>
      <c r="D148" s="8" t="s">
        <v>109</v>
      </c>
      <c r="E148" s="5">
        <f>COUNTIF(Table1[¿Hace cuánto cursó Química Orgánica I? ],"Hace más de 6 semestres")</f>
        <v>6</v>
      </c>
      <c r="F148" s="20"/>
      <c r="G148" s="8" t="s">
        <v>306</v>
      </c>
      <c r="H148" s="5">
        <v>65</v>
      </c>
      <c r="I148" s="5">
        <v>43</v>
      </c>
      <c r="K148"/>
      <c r="L148" s="20"/>
      <c r="M148" s="8" t="s">
        <v>312</v>
      </c>
      <c r="N148" s="5">
        <v>7</v>
      </c>
      <c r="P148" s="19"/>
      <c r="Q148" s="20"/>
      <c r="R148" s="6" t="s">
        <v>299</v>
      </c>
      <c r="S148" s="5">
        <f>COUNTIF(Table1[¿Cree que el uso de modelos moleculares físicos facilitaría el aprendizaje del tema? ],"No estoy seguro(a)")</f>
        <v>0</v>
      </c>
    </row>
    <row r="149" spans="3:19" x14ac:dyDescent="0.25">
      <c r="D149" s="6" t="s">
        <v>302</v>
      </c>
      <c r="E149" s="9">
        <f>SUM(E145:E148)</f>
        <v>89</v>
      </c>
      <c r="F149" s="20"/>
      <c r="G149" s="8" t="s">
        <v>307</v>
      </c>
      <c r="H149" s="5">
        <v>39</v>
      </c>
      <c r="I149" s="5">
        <v>39</v>
      </c>
      <c r="K149"/>
      <c r="L149" s="20"/>
      <c r="M149" s="8" t="s">
        <v>313</v>
      </c>
      <c r="N149" s="5">
        <v>19</v>
      </c>
      <c r="R149" s="6" t="s">
        <v>302</v>
      </c>
      <c r="S149" s="9">
        <f>SUM(S145:S148)</f>
        <v>83</v>
      </c>
    </row>
    <row r="150" spans="3:19" x14ac:dyDescent="0.25">
      <c r="F150" s="20"/>
      <c r="G150" s="8" t="s">
        <v>308</v>
      </c>
      <c r="H150" s="5">
        <v>1</v>
      </c>
      <c r="I150" s="5">
        <v>1</v>
      </c>
      <c r="K150"/>
      <c r="L150" s="20"/>
      <c r="M150" s="8" t="s">
        <v>314</v>
      </c>
      <c r="N150" s="5">
        <v>48</v>
      </c>
      <c r="R150" s="10"/>
      <c r="S150" s="11"/>
    </row>
    <row r="151" spans="3:19" x14ac:dyDescent="0.25">
      <c r="G151" s="8" t="s">
        <v>309</v>
      </c>
      <c r="H151" s="5">
        <v>83</v>
      </c>
      <c r="I151" s="5">
        <v>83</v>
      </c>
      <c r="K151"/>
      <c r="L151" s="20"/>
      <c r="M151" s="8" t="s">
        <v>315</v>
      </c>
      <c r="N151" s="5">
        <v>41</v>
      </c>
      <c r="P151" s="19"/>
      <c r="Q151" s="20" t="s">
        <v>301</v>
      </c>
      <c r="R151" s="4" t="s">
        <v>298</v>
      </c>
      <c r="S151" s="16">
        <f>S145/S149</f>
        <v>0.86746987951807231</v>
      </c>
    </row>
    <row r="152" spans="3:19" x14ac:dyDescent="0.25">
      <c r="C152" s="20" t="s">
        <v>301</v>
      </c>
      <c r="D152" s="4" t="s">
        <v>19</v>
      </c>
      <c r="E152" s="16">
        <f>E145/E149</f>
        <v>0.3595505617977528</v>
      </c>
      <c r="H152" s="12"/>
      <c r="I152" s="12"/>
      <c r="K152"/>
      <c r="L152" s="20"/>
      <c r="M152" s="8" t="s">
        <v>316</v>
      </c>
      <c r="N152" s="9">
        <v>27</v>
      </c>
      <c r="P152" s="19"/>
      <c r="Q152" s="20"/>
      <c r="R152" s="4" t="s">
        <v>26</v>
      </c>
      <c r="S152" s="16">
        <f>S146/S149</f>
        <v>0</v>
      </c>
    </row>
    <row r="153" spans="3:19" x14ac:dyDescent="0.25">
      <c r="C153" s="20"/>
      <c r="D153" s="4" t="s">
        <v>27</v>
      </c>
      <c r="E153" s="16">
        <f>E146/E149</f>
        <v>0.3258426966292135</v>
      </c>
      <c r="F153" s="20" t="s">
        <v>301</v>
      </c>
      <c r="G153" s="8" t="s">
        <v>303</v>
      </c>
      <c r="H153" s="16">
        <f>H145/H151</f>
        <v>0.89156626506024095</v>
      </c>
      <c r="I153" s="16">
        <f>I145/I151</f>
        <v>0.14457831325301204</v>
      </c>
      <c r="K153"/>
      <c r="L153" s="20"/>
      <c r="M153" s="8" t="s">
        <v>317</v>
      </c>
      <c r="N153" s="5">
        <v>49</v>
      </c>
      <c r="P153" s="19"/>
      <c r="Q153" s="20"/>
      <c r="R153" s="6" t="s">
        <v>76</v>
      </c>
      <c r="S153" s="16">
        <f>S147/S149</f>
        <v>0.13253012048192772</v>
      </c>
    </row>
    <row r="154" spans="3:19" x14ac:dyDescent="0.25">
      <c r="C154" s="20"/>
      <c r="D154" s="6" t="s">
        <v>37</v>
      </c>
      <c r="E154" s="16">
        <f>E147/E149</f>
        <v>0.24719101123595505</v>
      </c>
      <c r="F154" s="20"/>
      <c r="G154" s="8" t="s">
        <v>304</v>
      </c>
      <c r="H154" s="16">
        <f>H146/H151</f>
        <v>0.31325301204819278</v>
      </c>
      <c r="I154" s="16">
        <f>I146/I151</f>
        <v>0.3253012048192771</v>
      </c>
      <c r="K154"/>
      <c r="L154" s="20"/>
      <c r="M154" s="8" t="s">
        <v>308</v>
      </c>
      <c r="N154" s="9">
        <v>1</v>
      </c>
      <c r="P154" s="19"/>
      <c r="Q154" s="20"/>
      <c r="R154" s="6" t="s">
        <v>299</v>
      </c>
      <c r="S154" s="16">
        <f>S148/S149</f>
        <v>0</v>
      </c>
    </row>
    <row r="155" spans="3:19" x14ac:dyDescent="0.25">
      <c r="C155" s="20"/>
      <c r="D155" s="8" t="s">
        <v>109</v>
      </c>
      <c r="E155" s="16">
        <f>E148/E149</f>
        <v>6.741573033707865E-2</v>
      </c>
      <c r="F155" s="20"/>
      <c r="G155" s="8" t="s">
        <v>305</v>
      </c>
      <c r="H155" s="16">
        <f>H147/H151</f>
        <v>0.66265060240963858</v>
      </c>
      <c r="I155" s="16">
        <f>I147/I151</f>
        <v>0.6987951807228916</v>
      </c>
      <c r="J155"/>
      <c r="K155"/>
      <c r="L155"/>
      <c r="M155" s="8" t="s">
        <v>309</v>
      </c>
      <c r="N155" s="5">
        <v>83</v>
      </c>
    </row>
    <row r="156" spans="3:19" x14ac:dyDescent="0.25">
      <c r="F156" s="20"/>
      <c r="G156" s="8" t="s">
        <v>306</v>
      </c>
      <c r="H156" s="16">
        <f>H148/H151</f>
        <v>0.7831325301204819</v>
      </c>
      <c r="I156" s="16">
        <f>I148/I151</f>
        <v>0.51807228915662651</v>
      </c>
      <c r="J156"/>
      <c r="K156"/>
    </row>
    <row r="157" spans="3:19" x14ac:dyDescent="0.25">
      <c r="F157" s="20"/>
      <c r="G157" s="8" t="s">
        <v>307</v>
      </c>
      <c r="H157" s="16">
        <f>H149/H151</f>
        <v>0.46987951807228917</v>
      </c>
      <c r="I157" s="16">
        <f>I149/I151</f>
        <v>0.46987951807228917</v>
      </c>
      <c r="K157"/>
      <c r="L157" s="20" t="s">
        <v>301</v>
      </c>
      <c r="M157" s="8" t="s">
        <v>310</v>
      </c>
      <c r="N157" s="16">
        <f>N146/N155</f>
        <v>0.46987951807228917</v>
      </c>
    </row>
    <row r="158" spans="3:19" x14ac:dyDescent="0.25">
      <c r="F158" s="20"/>
      <c r="G158" s="8" t="s">
        <v>308</v>
      </c>
      <c r="H158" s="16">
        <f>H150/H151</f>
        <v>1.2048192771084338E-2</v>
      </c>
      <c r="I158" s="16">
        <f>I150/I151</f>
        <v>1.2048192771084338E-2</v>
      </c>
      <c r="K158"/>
      <c r="L158" s="20"/>
      <c r="M158" s="8" t="s">
        <v>311</v>
      </c>
      <c r="N158" s="16">
        <f>N147/N155</f>
        <v>8.4337349397590355E-2</v>
      </c>
    </row>
    <row r="159" spans="3:19" x14ac:dyDescent="0.25">
      <c r="K159"/>
      <c r="L159" s="20"/>
      <c r="M159" s="8" t="s">
        <v>312</v>
      </c>
      <c r="N159" s="16">
        <f>N148/N155</f>
        <v>8.4337349397590355E-2</v>
      </c>
    </row>
    <row r="160" spans="3:19" x14ac:dyDescent="0.25">
      <c r="K160"/>
      <c r="L160" s="20"/>
      <c r="M160" s="8" t="s">
        <v>313</v>
      </c>
      <c r="N160" s="16">
        <f>N149/N155</f>
        <v>0.2289156626506024</v>
      </c>
    </row>
    <row r="161" spans="4:14" x14ac:dyDescent="0.25">
      <c r="D161" s="20" t="s">
        <v>300</v>
      </c>
      <c r="E161" s="4" t="s">
        <v>20</v>
      </c>
      <c r="F161" s="5">
        <f>COUNTIF(Table1[¿Cuántas veces cursó Química Orgánica I? ],"1 vez")</f>
        <v>72</v>
      </c>
      <c r="K161"/>
      <c r="L161" s="20"/>
      <c r="M161" s="8" t="s">
        <v>314</v>
      </c>
      <c r="N161" s="16">
        <f>N150/N155</f>
        <v>0.57831325301204817</v>
      </c>
    </row>
    <row r="162" spans="4:14" x14ac:dyDescent="0.25">
      <c r="D162" s="20"/>
      <c r="E162" s="4" t="s">
        <v>28</v>
      </c>
      <c r="F162" s="5">
        <f>COUNTIF(Table1[¿Cuántas veces cursó Química Orgánica I? ],"2 veces")</f>
        <v>16</v>
      </c>
      <c r="K162"/>
      <c r="L162" s="20"/>
      <c r="M162" s="8" t="s">
        <v>315</v>
      </c>
      <c r="N162" s="16">
        <f>N151/N155</f>
        <v>0.49397590361445781</v>
      </c>
    </row>
    <row r="163" spans="4:14" x14ac:dyDescent="0.25">
      <c r="D163" s="20"/>
      <c r="E163" s="6" t="s">
        <v>79</v>
      </c>
      <c r="F163" s="5">
        <f>COUNTIF(Table1[¿Cuántas veces cursó Química Orgánica I? ],"3 o más veces")</f>
        <v>1</v>
      </c>
      <c r="K163"/>
      <c r="L163" s="20"/>
      <c r="M163" s="8" t="s">
        <v>316</v>
      </c>
      <c r="N163" s="16">
        <f>N152/N155</f>
        <v>0.3253012048192771</v>
      </c>
    </row>
    <row r="164" spans="4:14" x14ac:dyDescent="0.25">
      <c r="E164" s="6" t="s">
        <v>302</v>
      </c>
      <c r="F164" s="9">
        <f>SUM(F161:F163)</f>
        <v>89</v>
      </c>
      <c r="K164"/>
      <c r="L164" s="20"/>
      <c r="M164" s="8" t="s">
        <v>317</v>
      </c>
      <c r="N164" s="16">
        <f>N153/N155</f>
        <v>0.59036144578313254</v>
      </c>
    </row>
    <row r="165" spans="4:14" x14ac:dyDescent="0.25">
      <c r="K165"/>
      <c r="L165" s="20"/>
      <c r="M165" s="8" t="s">
        <v>308</v>
      </c>
      <c r="N165" s="16">
        <f>N154/N155</f>
        <v>1.2048192771084338E-2</v>
      </c>
    </row>
    <row r="166" spans="4:14" x14ac:dyDescent="0.25">
      <c r="M166"/>
    </row>
    <row r="167" spans="4:14" x14ac:dyDescent="0.25">
      <c r="D167" s="20" t="s">
        <v>301</v>
      </c>
      <c r="E167" s="4" t="s">
        <v>298</v>
      </c>
      <c r="F167" s="16">
        <f>F161/F164</f>
        <v>0.8089887640449438</v>
      </c>
    </row>
    <row r="168" spans="4:14" x14ac:dyDescent="0.25">
      <c r="D168" s="20"/>
      <c r="E168" s="4" t="s">
        <v>26</v>
      </c>
      <c r="F168" s="16">
        <f>F162/F164</f>
        <v>0.1797752808988764</v>
      </c>
    </row>
    <row r="169" spans="4:14" x14ac:dyDescent="0.25">
      <c r="D169" s="20"/>
      <c r="E169" s="6" t="s">
        <v>97</v>
      </c>
      <c r="F169" s="16">
        <f>F163/F164</f>
        <v>1.1235955056179775E-2</v>
      </c>
    </row>
  </sheetData>
  <mergeCells count="21">
    <mergeCell ref="F145:F150"/>
    <mergeCell ref="F153:F158"/>
    <mergeCell ref="L146:L154"/>
    <mergeCell ref="L157:L165"/>
    <mergeCell ref="Q151:Q154"/>
    <mergeCell ref="C145:C148"/>
    <mergeCell ref="C152:C155"/>
    <mergeCell ref="D161:D163"/>
    <mergeCell ref="D167:D169"/>
    <mergeCell ref="A1:W1"/>
    <mergeCell ref="B135:B136"/>
    <mergeCell ref="E135:E137"/>
    <mergeCell ref="Q145:Q148"/>
    <mergeCell ref="B141:B142"/>
    <mergeCell ref="E141:E143"/>
    <mergeCell ref="I135:I137"/>
    <mergeCell ref="I140:I142"/>
    <mergeCell ref="N135:N137"/>
    <mergeCell ref="N140:N142"/>
    <mergeCell ref="S135:S137"/>
    <mergeCell ref="S140:S142"/>
  </mergeCells>
  <phoneticPr fontId="4"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PAULA RENTERIA</cp:lastModifiedBy>
  <dcterms:created xsi:type="dcterms:W3CDTF">2026-02-15T17:07:29Z</dcterms:created>
  <dcterms:modified xsi:type="dcterms:W3CDTF">2026-02-17T23:55:16Z</dcterms:modified>
</cp:coreProperties>
</file>